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3" r:id="rId1" sheetId="1" state="visible"/>
    <sheet name="приложение 4" r:id="rId2" sheetId="2" state="visible"/>
    <sheet name="приложение 5" r:id="rId3" sheetId="3" state="visible"/>
  </sheets>
  <definedNames>
    <definedName hidden="false" localSheetId="0" name="Excel_BuiltIn_Print_Area">'приложение 3'!$A$1:$G$66</definedName>
    <definedName hidden="false" localSheetId="0" name="_xlnm.Print_Area">'приложение 3'!$A$1:$G$58</definedName>
    <definedName hidden="false" localSheetId="1" name="Excel_BuiltIn_Print_Area">'приложение 4'!$A$2:$E$450</definedName>
    <definedName hidden="false" localSheetId="1" name="Excel_BuiltIn__FilterDatabase">'приложение 4'!$C$2:$C$448</definedName>
    <definedName hidden="false" localSheetId="1" name="_xlnm.Print_Area">'приложение 4'!$A$1:$E$450</definedName>
    <definedName hidden="false" localSheetId="2" name="Excel_BuiltIn_Print_Area">'приложение 5'!$B$1:$AB$836</definedName>
    <definedName hidden="false" localSheetId="2" name="Z_D5E1AF6B_71F1_4B33_880B_72787157ADA9__wvu_PrintArea">#REF!</definedName>
    <definedName hidden="false" localSheetId="2" name="Z_6CB88F76_ADF1_43EB_B8FB_32CF6D2656A6__wvu_FilterData">#REF!</definedName>
    <definedName hidden="false" localSheetId="2" name="Excel_BuiltIn__FilterDatabase">'приложение 5'!$G$1:$G$836</definedName>
    <definedName hidden="false" localSheetId="2" name="Z_4F3F96C3_7B8B_440F_A7C0_DFFBDC784942__wvu_FilterData">#REF!</definedName>
    <definedName hidden="false" localSheetId="2" name="Z_6CB88F76_ADF1_43EB_B8FB_32CF6D2656A6__wvu_Cols">#REF!</definedName>
    <definedName hidden="false" localSheetId="2" name="Z_6CB88F76_ADF1_43EB_B8FB_32CF6D2656A6__wvu_PrintArea">#REF!</definedName>
    <definedName hidden="false" localSheetId="2" name="Z_7D67130F_5829_47C5_93DE_738E8D41F162__wvu_FilterData">#REF!</definedName>
    <definedName hidden="false" localSheetId="2" name="Z_AAB63AD1_4FE4_4C7A_A62E_5A604C03BF55__wvu_FilterData">#REF!</definedName>
    <definedName hidden="false" localSheetId="2" name="Z_7BCFB845_C80C_48FE_B4FE_79B4B69115F3__wvu_FilterData">#REF!</definedName>
    <definedName hidden="false" localSheetId="2" name="Z_8E2E7D81_C767_11D8_A2FD_006098EF8B30__wvu_PrintArea">#REF!</definedName>
    <definedName hidden="false" localSheetId="2" name="Z_8E2E7D81_C767_11D8_A2FD_006098EF8B30__wvu_Cols">#REF!</definedName>
    <definedName hidden="false" localSheetId="2" name="Z_C231806E_9211_4D8F_9EB3_1A15C537C808__wvu_FilterData">#REF!</definedName>
    <definedName hidden="false" localSheetId="2" name="Z_D05021AF_1DB5_4AD7_B085_4CD71612CDB6__wvu_FilterData">#REF!</definedName>
    <definedName hidden="false" localSheetId="2" name="Z_EF5A4981_C8E4_11D8_A2FC_006098EF8BA8__wvu_PrintArea">'приложение 5'!$A$3</definedName>
    <definedName hidden="false" localSheetId="2" name="Z_D5E1AF6B_71F1_4B33_880B_72787157ADA9__wvu_Cols">(#REF!, #REF!)</definedName>
    <definedName hidden="false" localSheetId="2" name="Z_D5E1AF6B_71F1_4B33_880B_72787157ADA9__wvu_FilterData">#REF!</definedName>
    <definedName hidden="false" localSheetId="2" name="Z_E2E14CAC_FED5_4087_B580_6F7DEE9C9BA1__wvu_FilterData">#REF!</definedName>
    <definedName hidden="false" localSheetId="2" name="Z_EF5A4981_C8E4_11D8_A2FC_006098EF8BA8__wvu_Cols">#REF!</definedName>
    <definedName hidden="false" localSheetId="2" name="Z_EF5A4981_C8E4_11D8_A2FC_006098EF8BA8__wvu_PrintTitles">#REF!</definedName>
    <definedName hidden="false" localSheetId="2" name="Z_8E2E7D81_C767_11D8_A2FD_006098EF8B30__wvu_FilterData">#REF!</definedName>
    <definedName hidden="false" localSheetId="2" name="Z_EFA5B1DC_5497_4E2C_A2B5_ED756C88CC7C__wvu_Cols">#REF!</definedName>
    <definedName hidden="false" localSheetId="2" name="Z_EFA5B1DC_5497_4E2C_A2B5_ED756C88CC7C__wvu_FilterData">#REF!</definedName>
    <definedName hidden="false" localSheetId="2" name="_xlnm.Print_Area">'приложение 5'!$B$1:$L$836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<sst xmlns="http://schemas.openxmlformats.org/spreadsheetml/2006/main" xmlns:a="http://schemas.openxmlformats.org/drawingml/2006/main" xmlns:a15="http://schemas.microsoft.com/office/drawing/2012/main" xmlns:asvg="http://schemas.microsoft.com/office/drawing/2016/SVG/main" xmlns:c="http://schemas.openxmlformats.org/drawingml/2006/chart" xmlns:co="http://ncloudtech.com" xmlns:co-ooxml="http://ncloudtech.com/ooxml" xmlns:m="http://schemas.openxmlformats.org/officeDocument/2006/math" xmlns:mc="http://schemas.openxmlformats.org/markup-compatibility/2006" xmlns:o="urn:schemas-microsoft-com:office:office" xmlns:p="http://schemas.openxmlformats.org/presentationml/2006/main" xmlns:pic="http://schemas.openxmlformats.org/drawingml/2006/picture" xmlns:r="http://schemas.openxmlformats.org/officeDocument/2006/relationships" xmlns:s="http://schemas.openxmlformats.org/officeDocument/2006/sharedTypes" xmlns:sl="http://schemas.openxmlformats.org/schemaLibrary/2006/main" xmlns:v="urn:schemas-microsoft-com:vml" xmlns:w="http://schemas.openxmlformats.org/wordprocessingml/2006/main" xmlns:w14="http://schemas.microsoft.com/office/word/2010/wordml" xmlns:w15="http://schemas.microsoft.com/office/word/2012/wordml" xmlns:wp="http://schemas.openxmlformats.org/drawingml/2006/wordprocessingDrawing" xmlns:wpg="http://schemas.microsoft.com/office/word/2010/wordprocessingGroup" xmlns:wps="http://schemas.microsoft.com/office/word/2010/wordprocessingShape" xmlns:x="urn:schemas-microsoft-com:office:excel" xmlns:x14="http://schemas.microsoft.com/office/spreadsheetml/2009/9/main" xmlns:xdr="http://schemas.openxmlformats.org/drawingml/2006/spreadsheetDrawing" xmlns:xm="http://schemas.microsoft.com/office/excel/2006/main" mc:Ignorable="co co-ooxml w14 x14 w15">
  <si>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 3</t>
  </si>
  <si>
    <t xml:space="preserve">к решению Совета муниципального образования Белореченский район  от  2023 года   №        "Об утверждении отчета об исполнении бюджета муниципального образования   Белореченский район за 2022 год"  </t>
  </si>
  <si>
    <t>Исполнение   бюджета муниципального образования Белореченский район  по разделам и подразделам  классификации расходов бюджетов   за 2022  год</t>
  </si>
  <si>
    <t>(руб.коп.)</t>
  </si>
  <si>
    <t>№ п/п</t>
  </si>
  <si>
    <t>Наименование</t>
  </si>
  <si>
    <t>Коды бюджетной классификации</t>
  </si>
  <si>
    <t>Утверждено</t>
  </si>
  <si>
    <t>Исполнено</t>
  </si>
  <si>
    <t>Отклонение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</si>
  <si>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</si>
  <si>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</si>
  <si>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</si>
  <si>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</si>
  <si>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</si>
  <si>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</si>
  <si>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</si>
  <si>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</si>
  <si>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</si>
  <si>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</si>
  <si>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</si>
  <si>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</si>
  <si>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</si>
  <si>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</si>
  <si>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</si>
  <si>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</si>
  <si>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</si>
  <si>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</si>
  <si>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</si>
  <si>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</si>
  <si>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</si>
  <si>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</si>
  <si>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</si>
  <si>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</si>
  <si>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</si>
  <si>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</si>
  <si>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</si>
  <si>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</si>
  <si>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</si>
  <si>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</si>
  <si>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</si>
  <si>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</si>
  <si>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</si>
  <si>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</si>
  <si>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</si>
  <si>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</si>
  <si>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</si>
  <si>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</si>
  <si>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</si>
  <si>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</si>
  <si>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</si>
  <si>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</si>
  <si>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</si>
  <si>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</si>
  <si>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</si>
  <si>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</si>
  <si>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</si>
  <si>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</si>
  <si>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</si>
  <si>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</si>
  <si>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</si>
  <si>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</si>
  <si>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</si>
  <si>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</si>
  <si>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</si>
  <si>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</si>
  <si>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</si>
  <si>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</si>
  <si>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</si>
  <si>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</si>
  <si>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</si>
  <si>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</si>
  <si>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</si>
  <si>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</si>
  <si>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</si>
  <si>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</si>
  <si>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</si>
  <si>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</si>
  <si>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</si>
  <si>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</si>
  <si>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</si>
  <si>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</si>
  <si>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</si>
  <si>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</si>
  <si>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</si>
  <si>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</si>
  <si>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</si>
  <si>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</si>
  <si>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</si>
  <si>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</si>
  <si>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</si>
  <si>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</si>
  <si>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</si>
  <si>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</si>
  <si>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 общего характера</t>
  </si>
  <si>
    <r>
      <t>Исполняющий обязанности                                            начальника  финансового управления администрации муниципального образования Белореченский район</t>
    </r>
    <r>
      <t xml:space="preserve">
</t>
    </r>
  </si>
  <si>
    <t>Т.И. Степаненко</t>
  </si>
  <si>
    <t>ПРИЛОЖЕНИЕ № 4</t>
  </si>
  <si>
    <t xml:space="preserve">к решению Совета муниципального образования Белореченский район   от  2023 года   №      "Об утверждении отчета об исполнении бюджета муниципального образования   Белореченский район за 2022 год"  </t>
  </si>
  <si>
    <t>Исполнение бюджета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за 2022 год</t>
  </si>
  <si>
    <t>КЦСР</t>
  </si>
  <si>
    <t>КВР</t>
  </si>
  <si>
    <t>3</t>
  </si>
  <si>
    <t>4</t>
  </si>
  <si>
    <t>ВСЕГО</t>
  </si>
  <si>
    <t>норматив</t>
  </si>
  <si>
    <t>МП "Обеспечение деятельности органов местного самоуправления"</t>
  </si>
  <si>
    <r>
      <rPr>
        <rFont val="Arial Cyr"/>
        <b val="true"/>
        <color rgb="000000" tint="0"/>
        <sz val="10"/>
      </rPr>
      <t>минус полномочия</t>
    </r>
    <r>
      <rPr>
        <rFont val="Arial Cyr"/>
        <b val="false"/>
        <color rgb="CE181E" tint="0"/>
        <sz val="10"/>
        <u val="single"/>
      </rPr>
      <t xml:space="preserve"> 78000</t>
    </r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</si>
  <si>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</si>
  <si>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</si>
  <si>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</si>
  <si>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</si>
  <si>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</si>
  <si>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</si>
  <si>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</si>
  <si>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</si>
  <si>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</si>
  <si>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</si>
  <si>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</si>
  <si>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</si>
  <si>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</si>
  <si>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</si>
  <si>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</si>
  <si>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</si>
  <si>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Краснодарского края по организации и обеспечению  отдыха детей (за исключением организации отдыха детей в каникулярное время)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</si>
  <si>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</si>
  <si>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</si>
  <si>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</si>
  <si>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</si>
  <si>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</si>
  <si>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"Обустройство и содержание контейнерных площадок на территории сельских поселений муниципального образования Белореченский район"</t>
  </si>
  <si>
    <t>Капитальные вложения (бюджетные инвестиции) в объекты муниципальной собственности</t>
  </si>
  <si>
    <t>400</t>
  </si>
  <si>
    <t>Межбюджетные трансферты</t>
  </si>
  <si>
    <t>500</t>
  </si>
  <si>
    <t>ВЦП "Проведение празднования 160-й годовщины основания станицы Белореченской"</t>
  </si>
  <si>
    <t>Предоставление субсидий бюджетным, автономным учреждениям и иным некоммерческим организациям</t>
  </si>
  <si>
    <t>ВЦП "Обращение с твердыми коммунальными отходами на территории муниципального образования Белореченский район"</t>
  </si>
  <si>
    <t>51 0 00 S3150</t>
  </si>
  <si>
    <t>Капитальные вложения в объекты государственной (муниципальной) собственности</t>
  </si>
  <si>
    <t>Закупка контейнеров для раздельного накопления твердых коммунальных отходов</t>
  </si>
  <si>
    <t>51 0 G2 52690</t>
  </si>
  <si>
    <t>ВЦП "Улучшение инвестиционного климата в муниципальном образовании  Белореченский район"</t>
  </si>
  <si>
    <t>ВЦП "Повышение информированности населения о деятельности органов власти"</t>
  </si>
  <si>
    <t>Обеспечение безопасности населения</t>
  </si>
  <si>
    <t>МП "Построение (развитие) аппаратно-програмного комплекса "Безопасный город"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</si>
  <si>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</si>
  <si>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</si>
  <si>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</si>
  <si>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</si>
  <si>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</si>
  <si>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</si>
  <si>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</si>
  <si>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МП "Патриотическое воспитание населения муниципального образования Белореченский район"</t>
  </si>
  <si>
    <t>МП «Охрана окружающей среды и формирование экологической культуры населения в муниципальном образовании Белореченский район"»</t>
  </si>
  <si>
    <t>ВЦП "Развитие санаторно-курортного комплекса муниципального образования Белореченский район"</t>
  </si>
  <si>
    <t>ВЦП "Содействие развитию малого и среднего предпринимательства в муниципальном образовании Белореченский район"</t>
  </si>
  <si>
    <t>ВЦП "Информатизация органов местного самоуправления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</si>
  <si>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</si>
  <si>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</si>
  <si>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</si>
  <si>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</si>
  <si>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</si>
  <si>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 2 00 S0610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</si>
  <si>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</si>
  <si>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</si>
  <si>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</si>
  <si>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</si>
  <si>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</si>
  <si>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</si>
  <si>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</si>
  <si>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</si>
  <si>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</si>
  <si>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</si>
  <si>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</si>
  <si>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</si>
  <si>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</si>
  <si>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Социальное обеспечение и иные выплаты населению</t>
  </si>
  <si>
    <t>300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</si>
  <si>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</si>
  <si>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</si>
  <si>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</si>
  <si>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</si>
  <si>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</si>
  <si>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</si>
  <si>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Единая субвенция в области социальной политики бюджетам муниципальных районов и городских округов Краснодарского края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</si>
  <si>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</si>
  <si>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</si>
  <si>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ВЦП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</si>
  <si>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</si>
  <si>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 1 00 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</si>
  <si>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</si>
  <si>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</si>
  <si>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(на строительство теплиц для выращивания ягодных насаждений)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</si>
  <si>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</si>
  <si>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</si>
  <si>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</si>
  <si>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</si>
  <si>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</si>
  <si>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</si>
  <si>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</si>
  <si>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 1 00 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</si>
  <si>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</si>
  <si>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</si>
  <si>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</si>
  <si>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</si>
  <si>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</si>
  <si>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</si>
  <si>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</si>
  <si>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</si>
  <si>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</si>
  <si>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</si>
  <si>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</si>
  <si>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</si>
  <si>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</si>
  <si>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Дополнительная помощь местным бюджетам для решения социально значимых вопросов местного значения</t>
  </si>
  <si>
    <t xml:space="preserve"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 </t>
  </si>
  <si>
    <t>Реализация мероприятий по модернизации школьных систем образования</t>
  </si>
  <si>
    <t>58 1 00 L7500</t>
  </si>
  <si>
    <t>58 1 00 W7500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</si>
  <si>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</si>
  <si>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</si>
  <si>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</si>
  <si>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 1 01 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</si>
  <si>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</si>
  <si>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58 1 01 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</si>
  <si>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</si>
  <si>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 1 01 S3410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</si>
  <si>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</si>
  <si>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58 1 01 S3550</t>
  </si>
  <si>
    <t>58 1 01 W3410</t>
  </si>
  <si>
    <t>Федеральный проект "Современная школа"</t>
  </si>
  <si>
    <t>58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</si>
  <si>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</si>
  <si>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58 1 Е1 51690</t>
  </si>
  <si>
    <t>58 1 Е1 S1690</t>
  </si>
  <si>
    <t>Федеральный проект "Патриотическое воспитание граждан Российской Федерации"</t>
  </si>
  <si>
    <t>58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</si>
  <si>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</si>
  <si>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 1 EB 5179F</t>
  </si>
  <si>
    <t>Развитие дополнительного образования</t>
  </si>
  <si>
    <t>Приобретение муниципальными учреждениями движимого имущества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</si>
  <si>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</si>
  <si>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</si>
  <si>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</si>
  <si>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 2 А1 00000</t>
  </si>
  <si>
    <t>Организация предоставления дополнительного образования детей в муниципальных образовательных организациях в части оснащения образовательных организаций в сфере культуры музыкальными инструментами, оборудованием и учебными материалами в рамках реализации регионального проекта "Культурная среда"</t>
  </si>
  <si>
    <t>58 2 A1 55190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</si>
  <si>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</si>
  <si>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 2 А1 55198</t>
  </si>
  <si>
    <t>58 2 А1 Д5190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</si>
  <si>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</si>
  <si>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</si>
  <si>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</si>
  <si>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Приобретение муниципальным учреждением движимого имущества</t>
  </si>
  <si>
    <t>Услуги библиотек</t>
  </si>
  <si>
    <t>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</t>
  </si>
  <si>
    <t>59 3 00 L5190</t>
  </si>
  <si>
    <t>11.</t>
  </si>
  <si>
    <t>МП  " Развитие физической культуры и спорта  "</t>
  </si>
  <si>
    <t>Приобретение спортивно-технологического оборудования, инвентаря и экипировки для базовых видов спорта</t>
  </si>
  <si>
    <t>61 0 00 S2690</t>
  </si>
  <si>
    <t>Обеспечение условий для развития физической культуры и массового спорта в части оплаты труда инструкторов по спорту</t>
  </si>
  <si>
    <t>61 0 00 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</si>
  <si>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</si>
  <si>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 0 00 S2830</t>
  </si>
  <si>
    <t>Реализация мероприятий, направленных на развитие детско-юношеского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материально-технической базы муниципальных физкультурно-спортивных организаций)</t>
  </si>
  <si>
    <t>61 0 00 S3570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</si>
  <si>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</si>
  <si>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</si>
  <si>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</si>
  <si>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</si>
  <si>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</si>
  <si>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</si>
  <si>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>14.</t>
  </si>
  <si>
    <t>МП "Дорожная деятельность в отношении автомобильных дорог общего пользования местного значения муниципального образования Белореченский район"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</si>
  <si>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</si>
  <si>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Строительство, реконструкция, капитальный ремонт и ремонт автомобильных дорог общего пользования местного значения на территории Краснодарского края</t>
  </si>
  <si>
    <t>64 0 00 S2440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</si>
  <si>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</si>
  <si>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</si>
  <si>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r>
      <t xml:space="preserve"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</t>
    </r>
    <r>
      <t xml:space="preserve">
</t>
    </r>
    <r>
      <t xml:space="preserve">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</t>
    </r>
    <r>
      <t xml:space="preserve">
</t>
    </r>
    <r>
      <t xml:space="preserve">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</t>
    </r>
    <r>
      <t xml:space="preserve">
</t>
    </r>
    <r>
      <t>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</t>
    </r>
    <r>
      <t xml:space="preserve">
</t>
    </r>
    <r>
      <t>в Краснодарском крае</t>
    </r>
  </si>
  <si>
    <t>Капитальные вложения в области жилищного хозяйства</t>
  </si>
  <si>
    <t>ВЦП "Переселение граждан из аварийного жилого фонда на территории муниципального образования Белореченский район"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</si>
  <si>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</si>
  <si>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 2 00 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</si>
  <si>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</si>
  <si>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 2 00 С0820</t>
  </si>
  <si>
    <t>Федеральный проект "Обеспечение устойчивого сокращения непригодного для проживания жилищного фонда"</t>
  </si>
  <si>
    <t>65 2 F3 00000</t>
  </si>
  <si>
    <t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</si>
  <si>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>65 2 F3 67483</t>
  </si>
  <si>
    <t>65 2 F3 67484</t>
  </si>
  <si>
    <t>65 2 F3 6748S</t>
  </si>
  <si>
    <t>Капитальные вложения в области коммунального хозяйства</t>
  </si>
  <si>
    <t>Развитие теплоснабжения населенных пунктов</t>
  </si>
  <si>
    <t>Организация работ по проектированию инженерных сетей  поселений Белореченского района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</si>
  <si>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</si>
  <si>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 4 00 S2640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</si>
  <si>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</si>
  <si>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</si>
  <si>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</si>
  <si>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 5 00 S0620</t>
  </si>
  <si>
    <t>65 5 00 W0620</t>
  </si>
  <si>
    <t>Капитальные вложения в области образования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</si>
  <si>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</si>
  <si>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 xml:space="preserve"> 65 7 00 S1070</t>
  </si>
  <si>
    <t>Государственная программа Краснодарского края "Развитие общественной инфраструктуры"</t>
  </si>
  <si>
    <r>
      <t>Строительство, реконструкция</t>
    </r>
    <r>
      <t xml:space="preserve">
</t>
    </r>
    <r>
      <t>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  </r>
  </si>
  <si>
    <t>65 7 01  S0470</t>
  </si>
  <si>
    <t>65 7 01 W0470</t>
  </si>
  <si>
    <t>Капитальные вложения в области физкультуры и спорта</t>
  </si>
  <si>
    <t>Строительство Центра единоборств в г.Белореченске</t>
  </si>
  <si>
    <t>65 8 00 S0470</t>
  </si>
  <si>
    <t>16.</t>
  </si>
  <si>
    <t>Организация в границах поселений электро-, тепло-, газо- и водоснабжения населения</t>
  </si>
  <si>
    <t>Мероприятия в области коммунального хозяйства</t>
  </si>
  <si>
    <t>Развитие водоснабжения населенных пунктов</t>
  </si>
  <si>
    <t xml:space="preserve"> 66 0 00 10290</t>
  </si>
  <si>
    <t>Развитие жилищного хозяйства</t>
  </si>
  <si>
    <t>ВЦП «Проведение капитального ремонта многоквартирных домов, расположенных на территории муниципального образования Белореченский район»</t>
  </si>
  <si>
    <t>МП 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</si>
  <si>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</si>
  <si>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</si>
  <si>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 0 00 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</si>
  <si>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</si>
  <si>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</si>
  <si>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</si>
  <si>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Возврат межбюджетных трансфертов прошлых лет</t>
  </si>
  <si>
    <t xml:space="preserve"> 99 0 00 10790</t>
  </si>
  <si>
    <t>Экспертиза жилых помещений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</si>
  <si>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</si>
  <si>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</si>
  <si>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Дотации на поддержку местных инициатив по итогам краевого конкурса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</si>
  <si>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</si>
  <si>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</si>
  <si>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</si>
  <si>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Расходы на передачу полномочий из поселений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</si>
  <si>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</si>
  <si>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</si>
  <si>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</si>
  <si>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</si>
  <si>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</si>
  <si>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</si>
  <si>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ПРИЛОЖЕНИЕ № 5</t>
  </si>
  <si>
    <t xml:space="preserve">к решению Совета муниципального образования Белореченский район   от  2022 года   №      "Об утверждении отчета об исполнении бюджета муниципального образования   Белореченский район за 2022 год"  </t>
  </si>
  <si>
    <t xml:space="preserve"> </t>
  </si>
  <si>
    <t>Исполнение ведомственной структуры расходов   бюджета муниципального образования Белореченский район  за 2022 год</t>
  </si>
  <si>
    <t>(руб. коп.)</t>
  </si>
  <si>
    <t>№ п\п</t>
  </si>
  <si>
    <r>
      <rPr>
        <rFont val="Times New Roman"/>
        <b val="false"/>
        <color rgb="000000" tint="0"/>
        <sz val="14"/>
      </rPr>
      <t>Утверждено</t>
    </r>
  </si>
  <si>
    <r>
      <rPr>
        <rFont val="Times New Roman"/>
        <b val="false"/>
        <color rgb="000000" tint="0"/>
        <sz val="14"/>
      </rPr>
      <t>Исполнено</t>
    </r>
  </si>
  <si>
    <r>
      <rPr>
        <rFont val="Times New Roman"/>
        <b val="false"/>
        <color rgb="000000" tint="0"/>
        <sz val="14"/>
      </rPr>
      <t>Отклонение</t>
    </r>
  </si>
  <si>
    <t>Первоначальный бюджет на 2022 год</t>
  </si>
  <si>
    <t>28.04</t>
  </si>
  <si>
    <t>26.05</t>
  </si>
  <si>
    <t>23.06</t>
  </si>
  <si>
    <t>28.07</t>
  </si>
  <si>
    <t>25.08</t>
  </si>
  <si>
    <t>29.09</t>
  </si>
  <si>
    <t>27.10</t>
  </si>
  <si>
    <t>17.11</t>
  </si>
  <si>
    <t>15.12</t>
  </si>
  <si>
    <t>22.12</t>
  </si>
  <si>
    <t>заключение</t>
  </si>
  <si>
    <t>Формулы не заполнять</t>
  </si>
  <si>
    <t>Вед</t>
  </si>
  <si>
    <t>7</t>
  </si>
  <si>
    <t>8</t>
  </si>
  <si>
    <t>9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</si>
  <si>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</si>
  <si>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</si>
  <si>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</si>
  <si>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</si>
  <si>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</si>
  <si>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</si>
  <si>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</si>
  <si>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</si>
  <si>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</si>
  <si>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</si>
  <si>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ВЦП 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город""</t>
  </si>
  <si>
    <t>ВЦП "Построение (развитие) аппаратно-програмного комплекса "Безопасный город"</t>
  </si>
  <si>
    <t>МП "Капитальные вложения (бюджетные инвестиции) в объекты муниципальной собственности"</t>
  </si>
  <si>
    <t>Федеральный проект "Комплексная система обращения с твердыми коммунальными отходами"</t>
  </si>
  <si>
    <t>51 0 G2 00000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</si>
  <si>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жилье экономкласса и жилье из быстровозводимых конструкций  (краевые средства)</t>
  </si>
  <si>
    <t xml:space="preserve"> 66 0 00 10280</t>
  </si>
  <si>
    <t>65 7 01 S0470</t>
  </si>
  <si>
    <t>МП "Дети Кубани"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</si>
  <si>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</si>
  <si>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</si>
  <si>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</si>
  <si>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</si>
  <si>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</si>
  <si>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</si>
  <si>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</si>
  <si>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</si>
  <si>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ВЦП  "Управление муниципальными финансами  "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</si>
  <si>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</si>
  <si>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</si>
  <si>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</si>
  <si>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</si>
  <si>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</si>
  <si>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</si>
  <si>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 65 7 00 00000</t>
  </si>
  <si>
    <t xml:space="preserve">Дополнительное образование </t>
  </si>
  <si>
    <t>МЦП  "Дети Кубани"</t>
  </si>
  <si>
    <t>МП "Развитие образования"</t>
  </si>
  <si>
    <t>Управление культуры администрации муниципального образования Белореченский район</t>
  </si>
  <si>
    <t>Музей</t>
  </si>
  <si>
    <t>ВЦП "Обеспечение безопасности населения"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</si>
  <si>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</si>
  <si>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</si>
  <si>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</si>
  <si>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</si>
  <si>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 xml:space="preserve">Исполняющий обязанности                                                                                             начальника финансового управления администрации                                                   муниципального образования Белореченский район                   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</si>
</sst>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#,##0.00" formatCode="#,##0.00" numFmtId="1002"/>
    <numFmt co:extendedFormatCode="#,##0.0" formatCode="#,##0.0" numFmtId="1003"/>
    <numFmt co:extendedFormatCode="000" formatCode="000" numFmtId="1004"/>
    <numFmt co:extendedFormatCode="00 0 00 00000" formatCode="00 0 00 00000" numFmtId="1005"/>
    <numFmt co:extendedFormatCode="#,##0" formatCode="#,##0" numFmtId="1006"/>
    <numFmt co:extendedFormatCode="0000000" formatCode="0000000" numFmtId="1007"/>
    <numFmt co:extendedFormatCode="#,###.00" formatCode="#,###.00" numFmtId="1008"/>
    <numFmt co:extendedFormatCode="0" formatCode="0" numFmtId="1009"/>
    <numFmt co:extendedFormatCode="#,##0.00;[red]-#,##0.00;0.00" formatCode="#,##0.00;[red]-#,##0.00;0.00" numFmtId="1010"/>
    <numFmt co:extendedFormatCode="0.00" formatCode="0.00" numFmtId="1011"/>
    <numFmt co:extendedFormatCode="#,##0.00;[red]-#,##0.00" formatCode="#,##0.00;[red]-#,##0.00" numFmtId="1012"/>
    <numFmt co:extendedFormatCode="dd/mm/yy" formatCode="dd/mm/yy" numFmtId="1013"/>
    <numFmt co:extendedFormatCode="dd/mm/yyyy" formatCode="dd/mm/yyyy" numFmtId="1014"/>
    <numFmt co:extendedFormatCode="#,##0.00;-#,##0.00" formatCode="#,##0.00;-#,##0.00" numFmtId="1015"/>
  </numFmts>
  <fonts count="21">
    <font>
      <name val="Calibri"/>
      <sz val="11"/>
    </font>
    <font>
      <name val="Arial Cyr"/>
      <sz val="10"/>
    </font>
    <font>
      <name val="Times New Roman"/>
      <sz val="14"/>
    </font>
    <font>
      <name val="Times New Roman"/>
      <color rgb="000000" tint="0"/>
      <sz val="14"/>
    </font>
    <font>
      <name val="Arial Cyr"/>
      <sz val="14"/>
    </font>
    <font>
      <name val="Times New Roman"/>
      <sz val="13"/>
    </font>
    <font>
      <name val="Times New Roman"/>
      <b val="true"/>
      <sz val="14"/>
    </font>
    <font>
      <name val="Times New Roman"/>
      <b val="true"/>
      <color rgb="FF0000" tint="0"/>
      <sz val="14"/>
    </font>
    <font>
      <name val="Times New Roman"/>
      <b val="false"/>
      <sz val="14"/>
    </font>
    <font>
      <name val="Arial Cyr"/>
      <b val="true"/>
      <sz val="10"/>
    </font>
    <font>
      <name val="Times New Roman"/>
      <b val="true"/>
      <color rgb="000000" tint="0"/>
      <sz val="14"/>
    </font>
    <font>
      <name val="Arial Cyr"/>
      <color rgb="000000" tint="0"/>
      <sz val="12"/>
    </font>
    <font>
      <name val="Arial Cyr"/>
      <color rgb="000000" tint="0"/>
      <sz val="14"/>
    </font>
    <font>
      <name val="Arial Cyr"/>
      <color rgb="000000" tint="0"/>
      <sz val="10"/>
    </font>
    <font>
      <name val="Arial Cyr"/>
      <b val="true"/>
      <color rgb="000000" tint="0"/>
      <sz val="10"/>
    </font>
    <font>
      <name val="Times New Roman"/>
      <b val="false"/>
      <color rgb="000000" tint="0"/>
      <sz val="14"/>
    </font>
    <font>
      <name val="Arial Cyr"/>
      <color rgb="000000" tint="0"/>
      <sz val="13"/>
    </font>
    <font>
      <name val="Times New Roman"/>
      <color rgb="000000" tint="0"/>
      <sz val="12"/>
    </font>
    <font>
      <name val="Times New Roman"/>
      <color rgb="000000" tint="0"/>
      <sz val="11"/>
    </font>
    <font>
      <name val="Times New Roman"/>
      <b val="true"/>
      <color rgb="000000" tint="0"/>
      <sz val="12"/>
    </font>
    <font>
      <name val="Times New Roman"/>
      <b val="true"/>
      <color rgb="800000" tint="0"/>
      <sz val="12"/>
      <u val="single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none"/>
      <bottom style="none"/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right style="none"/>
      <top style="thin">
        <color rgb="000000" tint="0"/>
      </top>
    </border>
    <border diagonalDown="true" diagonalUp="true"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  <diagonal style="none">
        <color rgb="000000" tint="0"/>
      </diagonal>
    </border>
    <border>
      <left style="none"/>
      <right style="none"/>
      <top style="none"/>
      <bottom style="thin">
        <color rgb="000000" tint="0"/>
      </bottom>
    </border>
    <border>
      <left style="thin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none"/>
      <top style="thin">
        <color rgb="000000" tint="0"/>
      </top>
      <bottom style="none"/>
    </border>
    <border>
      <left style="none"/>
      <right style="none"/>
      <top style="thin">
        <color rgb="000000" tint="0"/>
      </top>
    </border>
    <border>
      <left style="thin">
        <color rgb="000000" tint="0"/>
      </left>
      <right style="thin">
        <color rgb="000000" tint="0"/>
      </right>
    </border>
    <border>
      <left style="none"/>
      <right style="none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185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2" numFmtId="1000" quotePrefix="false">
      <alignment horizontal="left"/>
    </xf>
    <xf applyAlignment="true" applyFont="true" applyNumberFormat="true" borderId="0" fillId="0" fontId="3" numFmtId="1000" quotePrefix="false">
      <alignment horizontal="left"/>
    </xf>
    <xf applyAlignment="true" applyFont="true" applyNumberFormat="true" borderId="0" fillId="0" fontId="3" numFmtId="1000" quotePrefix="false">
      <alignment horizontal="left" vertical="center" wrapText="true"/>
    </xf>
    <xf applyAlignment="true" applyFill="true" applyFont="true" applyNumberFormat="true" borderId="0" fillId="2" fontId="3" numFmtId="1000" quotePrefix="false">
      <alignment horizontal="left" vertical="top" wrapText="true"/>
    </xf>
    <xf applyAlignment="true" applyFill="true" applyFont="true" applyNumberFormat="true" borderId="0" fillId="2" fontId="2" numFmtId="1000" quotePrefix="false">
      <alignment horizontal="center" wrapText="true"/>
    </xf>
    <xf applyFont="true" applyNumberFormat="true" borderId="0" fillId="0" fontId="4" numFmtId="1000" quotePrefix="false"/>
    <xf applyAlignment="true" applyBorder="true" applyFont="true" applyNumberFormat="true" borderId="1" fillId="0" fontId="2" numFmtId="1000" quotePrefix="false">
      <alignment horizontal="right"/>
    </xf>
    <xf applyAlignment="true" applyBorder="true" applyFont="true" applyNumberFormat="true" borderId="1" fillId="0" fontId="2" numFmtId="1000" quotePrefix="false">
      <alignment horizontal="right" vertical="center"/>
    </xf>
    <xf applyAlignment="true" applyBorder="true" applyFont="true" applyNumberFormat="true" borderId="2" fillId="0" fontId="2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ill="true" applyFont="true" applyNumberFormat="true" borderId="2" fillId="2" fontId="2" numFmtId="1000" quotePrefix="false">
      <alignment horizontal="center" vertical="center"/>
    </xf>
    <xf applyBorder="true" applyFont="true" applyNumberFormat="true" borderId="5" fillId="0" fontId="1" numFmtId="1000" quotePrefix="false"/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2" fillId="0" fontId="2" numFmtId="1001" quotePrefix="false">
      <alignment horizontal="center" vertical="center" wrapText="true"/>
    </xf>
    <xf applyAlignment="true" applyBorder="true" applyFill="true" applyFont="true" applyNumberFormat="true" borderId="6" fillId="2" fontId="2" numFmtId="1000" quotePrefix="false">
      <alignment horizontal="center" vertic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 vertical="center"/>
    </xf>
    <xf applyAlignment="true" applyFont="true" applyNumberFormat="true" borderId="0" fillId="0" fontId="2" numFmtId="1000" quotePrefix="false">
      <alignment horizontal="center" wrapText="true"/>
    </xf>
    <xf applyAlignment="true" applyFont="true" applyNumberFormat="true" borderId="0" fillId="0" fontId="6" numFmtId="1000" quotePrefix="false">
      <alignment horizontal="left" vertical="center" wrapText="true"/>
    </xf>
    <xf applyAlignment="true" applyFont="true" applyNumberFormat="true" borderId="0" fillId="0" fontId="6" numFmtId="1000" quotePrefix="false">
      <alignment horizontal="center" vertical="center" wrapText="true"/>
    </xf>
    <xf applyAlignment="true" applyFont="true" applyNumberFormat="true" borderId="0" fillId="0" fontId="6" numFmtId="1001" quotePrefix="false">
      <alignment horizontal="center" vertical="center" wrapText="true"/>
    </xf>
    <xf applyAlignment="true" applyFont="true" applyNumberFormat="true" borderId="0" fillId="0" fontId="6" numFmtId="1002" quotePrefix="false">
      <alignment horizontal="right" vertical="center"/>
    </xf>
    <xf applyAlignment="true" applyBorder="true" applyFont="true" applyNumberFormat="true" borderId="7" fillId="0" fontId="6" numFmtId="1002" quotePrefix="false">
      <alignment horizontal="right" vertical="center"/>
    </xf>
    <xf applyAlignment="true" applyBorder="true" applyFont="true" applyNumberFormat="true" borderId="8" fillId="0" fontId="6" numFmtId="1002" quotePrefix="false">
      <alignment horizontal="right" vertical="bottom"/>
    </xf>
    <xf applyAlignment="true" applyFont="true" applyNumberFormat="true" borderId="0" fillId="0" fontId="6" numFmtId="1000" quotePrefix="false">
      <alignment horizontal="center" vertical="top"/>
    </xf>
    <xf applyAlignment="true" applyFont="true" applyNumberFormat="true" borderId="0" fillId="0" fontId="6" numFmtId="1000" quotePrefix="false">
      <alignment horizontal="left" vertical="top" wrapText="true"/>
    </xf>
    <xf applyAlignment="true" applyFont="true" applyNumberFormat="true" borderId="0" fillId="0" fontId="6" numFmtId="1001" quotePrefix="false">
      <alignment horizontal="center" wrapText="true"/>
    </xf>
    <xf applyFont="true" applyNumberFormat="true" borderId="0" fillId="0" fontId="7" numFmtId="1003" quotePrefix="false"/>
    <xf applyFont="true" applyNumberFormat="true" borderId="0" fillId="0" fontId="6" numFmtId="1003" quotePrefix="false"/>
    <xf applyFont="true" applyNumberFormat="true" borderId="0" fillId="0" fontId="6" numFmtId="1002" quotePrefix="false"/>
    <xf applyAlignment="true" applyFont="true" applyNumberFormat="true" borderId="0" fillId="0" fontId="6" numFmtId="1002" quotePrefix="false">
      <alignment horizontal="right" vertical="bottom"/>
    </xf>
    <xf applyAlignment="true" applyFont="true" applyNumberFormat="true" borderId="0" fillId="0" fontId="2" numFmtId="1000" quotePrefix="false">
      <alignment horizontal="center" vertical="top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1" quotePrefix="false">
      <alignment horizontal="center"/>
    </xf>
    <xf applyFont="true" applyNumberFormat="true" borderId="0" fillId="0" fontId="2" numFmtId="1002" quotePrefix="false"/>
    <xf applyAlignment="true" applyFont="true" applyNumberFormat="true" borderId="0" fillId="0" fontId="8" numFmtId="1002" quotePrefix="false">
      <alignment horizontal="right" vertical="bottom"/>
    </xf>
    <xf applyAlignment="true" applyFont="true" applyNumberFormat="true" borderId="0" fillId="0" fontId="2" numFmtId="1000" quotePrefix="false">
      <alignment horizontal="left" vertical="top" wrapText="true"/>
    </xf>
    <xf applyFont="true" applyNumberFormat="true" borderId="0" fillId="0" fontId="9" numFmtId="1000" quotePrefix="false"/>
    <xf applyAlignment="true" applyFont="true" applyNumberFormat="true" borderId="0" fillId="0" fontId="6" numFmtId="1000" quotePrefix="false">
      <alignment horizontal="left" wrapText="true"/>
    </xf>
    <xf applyAlignment="true" applyFont="true" applyNumberFormat="true" borderId="0" fillId="0" fontId="6" numFmtId="1001" quotePrefix="false">
      <alignment horizontal="center"/>
    </xf>
    <xf applyAlignment="true" applyFont="true" applyNumberFormat="true" borderId="0" fillId="0" fontId="3" numFmtId="1000" quotePrefix="false">
      <alignment horizontal="left" vertical="top" wrapText="true"/>
    </xf>
    <xf applyAlignment="true" applyFont="true" applyNumberFormat="true" borderId="0" fillId="0" fontId="3" numFmtId="1001" quotePrefix="false">
      <alignment horizontal="center"/>
    </xf>
    <xf applyAlignment="true" applyFont="true" applyNumberFormat="true" borderId="0" fillId="0" fontId="10" numFmtId="1000" quotePrefix="false">
      <alignment horizontal="left" vertical="top" wrapText="true"/>
    </xf>
    <xf applyAlignment="true" applyFont="true" applyNumberFormat="true" borderId="0" fillId="0" fontId="10" numFmtId="1001" quotePrefix="false">
      <alignment horizontal="center"/>
    </xf>
    <xf applyAlignment="true" applyFont="true" applyNumberFormat="true" borderId="0" fillId="0" fontId="6" numFmtId="1004" quotePrefix="false">
      <alignment horizontal="left" vertical="center" wrapText="true"/>
    </xf>
    <xf applyAlignment="true" applyFont="true" applyNumberFormat="true" borderId="0" fillId="0" fontId="2" numFmtId="1004" quotePrefix="false">
      <alignment horizontal="left" vertical="center" wrapText="true"/>
    </xf>
    <xf applyAlignment="true" applyFont="true" applyNumberFormat="true" borderId="0" fillId="0" fontId="3" numFmtId="1004" quotePrefix="false">
      <alignment horizontal="left" wrapText="true"/>
    </xf>
    <xf applyAlignment="true" applyFont="true" applyNumberFormat="true" borderId="0" fillId="0" fontId="6" numFmtId="1000" quotePrefix="false">
      <alignment vertical="center"/>
    </xf>
    <xf applyAlignment="true" applyFont="true" applyNumberFormat="true" borderId="0" fillId="0" fontId="2" numFmtId="1002" quotePrefix="false">
      <alignment horizontal="right" vertical="center"/>
    </xf>
    <xf applyFont="true" applyNumberFormat="true" borderId="0" fillId="0" fontId="11" numFmtId="1000" quotePrefix="false"/>
    <xf applyAlignment="true" applyFont="true" applyNumberFormat="true" borderId="0" fillId="0" fontId="11" numFmtId="1000" quotePrefix="false">
      <alignment horizontal="center"/>
    </xf>
    <xf applyAlignment="true" applyFont="true" applyNumberFormat="true" borderId="0" fillId="0" fontId="12" numFmtId="1000" quotePrefix="false">
      <alignment horizontal="right"/>
    </xf>
    <xf applyFont="true" applyNumberFormat="true" borderId="0" fillId="0" fontId="13" numFmtId="1000" quotePrefix="false"/>
    <xf applyFont="true" applyNumberFormat="true" borderId="0" fillId="0" fontId="3" numFmtId="1000" quotePrefix="false"/>
    <xf applyAlignment="true" applyFont="true" applyNumberFormat="true" borderId="0" fillId="0" fontId="3" numFmtId="1000" quotePrefix="false">
      <alignment horizontal="center"/>
    </xf>
    <xf applyAlignment="true" applyFont="true" applyNumberFormat="true" borderId="0" fillId="0" fontId="3" numFmtId="1000" quotePrefix="false">
      <alignment horizontal="right"/>
    </xf>
    <xf applyAlignment="true" applyFont="true" applyNumberFormat="true" borderId="0" fillId="0" fontId="13" numFmtId="1000" quotePrefix="false">
      <alignment horizontal="left"/>
    </xf>
    <xf applyAlignment="true" applyFont="true" applyNumberFormat="true" borderId="0" fillId="0" fontId="1" numFmtId="1000" quotePrefix="false">
      <alignment horizontal="left" vertical="top" wrapText="true"/>
    </xf>
    <xf applyAlignment="true" applyFill="true" applyFont="true" applyNumberFormat="true" borderId="0" fillId="2" fontId="3" numFmtId="1000" quotePrefix="false">
      <alignment horizontal="center" wrapText="true"/>
    </xf>
    <xf applyAlignment="true" applyBorder="true" applyFont="true" applyNumberFormat="true" borderId="9" fillId="0" fontId="3" numFmtId="1000" quotePrefix="false">
      <alignment horizontal="left" vertical="top" wrapText="true"/>
    </xf>
    <xf applyAlignment="true" applyBorder="true" applyFont="true" applyNumberFormat="true" borderId="9" fillId="0" fontId="3" numFmtId="1000" quotePrefix="false">
      <alignment horizontal="center"/>
    </xf>
    <xf applyAlignment="true" applyBorder="true" applyFont="true" applyNumberFormat="true" borderId="2" fillId="0" fontId="3" numFmtId="1000" quotePrefix="false">
      <alignment horizontal="center" vertical="top" wrapText="true"/>
    </xf>
    <xf applyAlignment="true" applyBorder="true" applyFont="true" applyNumberFormat="true" borderId="2" fillId="0" fontId="3" numFmtId="1000" quotePrefix="false">
      <alignment horizontal="center" vertical="center" wrapText="true"/>
    </xf>
    <xf applyAlignment="true" applyBorder="true" applyFont="true" applyNumberFormat="true" borderId="2" fillId="0" fontId="3" numFmtId="1005" quotePrefix="false">
      <alignment horizontal="center" vertical="center"/>
    </xf>
    <xf applyAlignment="true" applyBorder="true" applyFont="true" applyNumberFormat="true" borderId="2" fillId="0" fontId="3" numFmtId="1000" quotePrefix="false">
      <alignment horizontal="center" vertical="center"/>
    </xf>
    <xf applyAlignment="true" applyBorder="true" applyFill="true" applyFont="true" applyNumberFormat="true" borderId="10" fillId="2" fontId="3" numFmtId="1000" quotePrefix="false">
      <alignment horizontal="center" vertical="center"/>
    </xf>
    <xf applyAlignment="true" applyBorder="true" applyFill="true" applyFont="true" applyNumberFormat="true" borderId="2" fillId="2" fontId="3" numFmtId="1000" quotePrefix="false">
      <alignment horizontal="center" vertical="center"/>
    </xf>
    <xf applyAlignment="true" applyBorder="true" applyFont="true" applyNumberFormat="true" borderId="2" fillId="0" fontId="3" numFmtId="1001" quotePrefix="false">
      <alignment horizontal="center" vertical="center"/>
    </xf>
    <xf applyFont="true" applyNumberFormat="true" borderId="0" fillId="0" fontId="14" numFmtId="1000" quotePrefix="false"/>
    <xf applyAlignment="true" applyBorder="true" applyFont="true" applyNumberFormat="true" borderId="11" fillId="0" fontId="10" numFmtId="1000" quotePrefix="false">
      <alignment horizontal="left" vertical="top" wrapText="true"/>
    </xf>
    <xf applyAlignment="true" applyBorder="true" applyFont="true" applyNumberFormat="true" borderId="11" fillId="0" fontId="10" numFmtId="1005" quotePrefix="false">
      <alignment horizontal="center" wrapText="true"/>
    </xf>
    <xf applyAlignment="true" applyBorder="true" applyFont="true" applyNumberFormat="true" borderId="11" fillId="0" fontId="10" numFmtId="1001" quotePrefix="false">
      <alignment horizontal="center" wrapText="true"/>
    </xf>
    <xf applyAlignment="true" applyFont="true" applyNumberFormat="true" borderId="0" fillId="0" fontId="10" numFmtId="1002" quotePrefix="false">
      <alignment horizontal="right" wrapText="true"/>
    </xf>
    <xf applyAlignment="true" applyBorder="true" applyFont="true" applyNumberFormat="true" borderId="12" fillId="0" fontId="10" numFmtId="1002" quotePrefix="false">
      <alignment horizontal="right" wrapText="true"/>
    </xf>
    <xf applyAlignment="true" applyBorder="true" applyFont="true" applyNumberFormat="true" borderId="8" fillId="0" fontId="10" numFmtId="1002" quotePrefix="false">
      <alignment horizontal="right" wrapText="true"/>
    </xf>
    <xf applyAlignment="true" applyFont="true" applyNumberFormat="true" borderId="0" fillId="0" fontId="14" numFmtId="1000" quotePrefix="false">
      <alignment horizontal="right"/>
    </xf>
    <xf applyAlignment="true" applyFont="true" applyNumberFormat="true" borderId="0" fillId="0" fontId="10" numFmtId="1005" quotePrefix="false">
      <alignment horizontal="center"/>
    </xf>
    <xf applyAlignment="true" applyFont="true" applyNumberFormat="true" borderId="0" fillId="0" fontId="10" numFmtId="1000" quotePrefix="false">
      <alignment horizontal="center"/>
    </xf>
    <xf applyAlignment="true" applyFont="true" applyNumberFormat="true" borderId="0" fillId="0" fontId="10" numFmtId="1002" quotePrefix="false">
      <alignment horizontal="right"/>
    </xf>
    <xf applyFont="true" applyNumberFormat="true" borderId="0" fillId="0" fontId="14" numFmtId="1006" quotePrefix="false"/>
    <xf applyAlignment="true" applyFont="true" applyNumberFormat="true" borderId="0" fillId="0" fontId="3" numFmtId="1005" quotePrefix="false">
      <alignment horizontal="center"/>
    </xf>
    <xf applyAlignment="true" applyFont="true" applyNumberFormat="true" borderId="0" fillId="0" fontId="3" numFmtId="1002" quotePrefix="false">
      <alignment horizontal="right"/>
    </xf>
    <xf applyAlignment="true" applyFont="true" applyNumberFormat="true" borderId="0" fillId="0" fontId="15" numFmtId="1002" quotePrefix="false">
      <alignment horizontal="right" wrapText="true"/>
    </xf>
    <xf applyAlignment="true" applyFont="true" applyNumberFormat="true" borderId="0" fillId="0" fontId="3" numFmtId="1007" quotePrefix="false">
      <alignment horizontal="left" vertical="top" wrapText="true"/>
    </xf>
    <xf applyFont="true" applyNumberFormat="true" borderId="0" fillId="0" fontId="16" numFmtId="1008" quotePrefix="false"/>
    <xf applyAlignment="true" applyFont="true" applyNumberFormat="true" borderId="0" fillId="0" fontId="3" numFmtId="1009" quotePrefix="false">
      <alignment horizontal="center"/>
    </xf>
    <xf applyAlignment="true" applyFont="true" applyNumberFormat="true" borderId="0" fillId="0" fontId="3" numFmtId="1001" quotePrefix="false">
      <alignment horizontal="left" vertical="top" wrapText="true"/>
    </xf>
    <xf applyAlignment="true" applyFont="true" applyNumberFormat="true" borderId="0" fillId="0" fontId="3" numFmtId="1010" quotePrefix="false">
      <alignment horizontal="left" vertical="top" wrapText="true"/>
    </xf>
    <xf applyAlignment="true" applyFont="true" applyNumberFormat="true" borderId="0" fillId="0" fontId="10" numFmtId="1009" quotePrefix="false">
      <alignment horizontal="center"/>
    </xf>
    <xf applyAlignment="true" applyFont="true" applyNumberFormat="true" borderId="0" fillId="0" fontId="3" numFmtId="1005" quotePrefix="false">
      <alignment horizontal="right"/>
    </xf>
    <xf applyAlignment="true" applyFont="true" applyNumberFormat="true" borderId="0" fillId="0" fontId="10" numFmtId="1007" quotePrefix="false">
      <alignment horizontal="left" vertical="top" wrapText="true"/>
    </xf>
    <xf applyAlignment="true" applyFont="true" applyNumberFormat="true" borderId="0" fillId="0" fontId="3" numFmtId="1000" quotePrefix="false">
      <alignment wrapText="true"/>
    </xf>
    <xf applyFont="true" applyNumberFormat="true" borderId="0" fillId="0" fontId="3" numFmtId="1005" quotePrefix="false"/>
    <xf applyAlignment="true" applyFont="true" applyNumberFormat="true" borderId="0" fillId="0" fontId="2" numFmtId="1000" quotePrefix="false">
      <alignment horizontal="left" vertical="center" wrapText="true"/>
    </xf>
    <xf applyAlignment="true" applyFont="true" applyNumberFormat="true" borderId="0" fillId="0" fontId="13" numFmtId="1000" quotePrefix="false">
      <alignment horizontal="center"/>
    </xf>
    <xf applyAlignment="true" applyFont="true" applyNumberFormat="true" borderId="0" fillId="0" fontId="13" numFmtId="1000" quotePrefix="false">
      <alignment horizontal="right"/>
    </xf>
    <xf applyFont="true" applyNumberFormat="true" borderId="0" fillId="0" fontId="13" numFmtId="1011" quotePrefix="false"/>
    <xf applyAlignment="true" applyFont="true" applyNumberFormat="true" borderId="0" fillId="0" fontId="17" numFmtId="1000" quotePrefix="false">
      <alignment horizontal="center" vertical="top"/>
    </xf>
    <xf applyAlignment="true" applyFont="true" applyNumberFormat="true" borderId="0" fillId="0" fontId="17" numFmtId="1000" quotePrefix="false">
      <alignment horizontal="center"/>
    </xf>
    <xf applyAlignment="true" applyFont="true" applyNumberFormat="true" borderId="0" fillId="0" fontId="17" numFmtId="1003" quotePrefix="false">
      <alignment horizontal="center" wrapText="true"/>
    </xf>
    <xf applyFont="true" applyNumberFormat="true" borderId="0" fillId="0" fontId="17" numFmtId="1000" quotePrefix="false"/>
    <xf applyAlignment="true" applyFont="true" applyNumberFormat="true" borderId="0" fillId="0" fontId="17" numFmtId="1005" quotePrefix="false">
      <alignment horizontal="right"/>
    </xf>
    <xf applyFont="true" applyNumberFormat="true" borderId="0" fillId="0" fontId="17" numFmtId="1002" quotePrefix="false"/>
    <xf applyFont="true" applyNumberFormat="true" borderId="0" fillId="0" fontId="17" numFmtId="1012" quotePrefix="false"/>
    <xf applyAlignment="true" applyFont="true" applyNumberFormat="true" borderId="0" fillId="0" fontId="1" numFmtId="1005" quotePrefix="false">
      <alignment horizontal="right"/>
    </xf>
    <xf applyFont="true" applyNumberFormat="true" borderId="0" fillId="0" fontId="3" numFmtId="1012" quotePrefix="false"/>
    <xf applyAlignment="true" applyFont="true" applyNumberFormat="true" borderId="0" fillId="0" fontId="17" numFmtId="1000" quotePrefix="false">
      <alignment horizontal="left"/>
    </xf>
    <xf applyAlignment="true" applyFont="true" applyNumberFormat="true" borderId="0" fillId="0" fontId="17" numFmtId="1000" quotePrefix="false">
      <alignment horizontal="left" vertical="top"/>
    </xf>
    <xf applyAlignment="true" applyFill="true" applyFont="true" applyNumberFormat="true" borderId="0" fillId="2" fontId="3" numFmtId="1000" quotePrefix="false">
      <alignment vertical="top" wrapText="true"/>
    </xf>
    <xf applyAlignment="true" applyFont="true" applyNumberFormat="true" borderId="0" fillId="0" fontId="3" numFmtId="1012" quotePrefix="false">
      <alignment horizontal="left" vertical="center" wrapText="true"/>
    </xf>
    <xf applyAlignment="true" applyFont="true" applyNumberFormat="true" borderId="0" fillId="0" fontId="18" numFmtId="1000" quotePrefix="false">
      <alignment horizontal="left" wrapText="true"/>
    </xf>
    <xf applyAlignment="true" applyFont="true" applyNumberFormat="true" borderId="0" fillId="0" fontId="17" numFmtId="1006" quotePrefix="false">
      <alignment horizontal="left"/>
    </xf>
    <xf applyFont="true" applyNumberFormat="true" borderId="0" fillId="0" fontId="19" numFmtId="1000" quotePrefix="false"/>
    <xf applyAlignment="true" applyFont="true" applyNumberFormat="true" borderId="0" fillId="0" fontId="19" numFmtId="1000" quotePrefix="false">
      <alignment horizontal="center" vertical="top"/>
    </xf>
    <xf applyAlignment="true" applyFont="true" applyNumberFormat="true" borderId="0" fillId="0" fontId="3" numFmtId="1000" quotePrefix="false">
      <alignment horizontal="center" vertical="center" wrapText="true"/>
    </xf>
    <xf applyAlignment="true" applyFont="true" applyNumberFormat="true" borderId="0" fillId="0" fontId="3" numFmtId="1012" quotePrefix="false">
      <alignment horizontal="center" vertical="center" wrapText="true"/>
    </xf>
    <xf applyAlignment="true" applyFont="true" applyNumberFormat="true" borderId="0" fillId="0" fontId="10" numFmtId="1001" quotePrefix="false">
      <alignment horizontal="center" vertical="top" wrapText="true"/>
    </xf>
    <xf applyAlignment="true" applyFont="true" applyNumberFormat="true" borderId="0" fillId="0" fontId="3" numFmtId="1007" quotePrefix="false">
      <alignment wrapText="true"/>
    </xf>
    <xf applyAlignment="true" applyFont="true" applyNumberFormat="true" borderId="0" fillId="0" fontId="3" numFmtId="1000" quotePrefix="false">
      <alignment horizontal="center" wrapText="true"/>
    </xf>
    <xf applyFont="true" applyNumberFormat="true" borderId="0" fillId="0" fontId="3" numFmtId="1009" quotePrefix="false"/>
    <xf applyAlignment="true" applyBorder="true" applyFont="true" applyNumberFormat="true" borderId="9" fillId="0" fontId="3" numFmtId="1002" quotePrefix="false">
      <alignment horizontal="right"/>
    </xf>
    <xf applyFont="true" applyNumberFormat="true" borderId="0" fillId="0" fontId="10" numFmtId="1002" quotePrefix="false"/>
    <xf applyAlignment="true" applyBorder="true" applyFont="true" applyNumberFormat="true" borderId="1" fillId="0" fontId="2" numFmtId="1000" quotePrefix="false">
      <alignment horizontal="left"/>
    </xf>
    <xf applyAlignment="true" applyBorder="true" applyFont="true" applyNumberFormat="true" borderId="2" fillId="0" fontId="19" numFmtId="1001" quotePrefix="false">
      <alignment horizontal="center" vertical="top" wrapText="true"/>
    </xf>
    <xf applyAlignment="true" applyBorder="true" applyFont="true" applyNumberFormat="true" borderId="2" fillId="0" fontId="17" numFmtId="1007" quotePrefix="false">
      <alignment horizontal="center" vertical="top" wrapText="true"/>
    </xf>
    <xf applyAlignment="true" applyBorder="true" applyFont="true" applyNumberFormat="true" borderId="2" fillId="0" fontId="17" numFmtId="1000" quotePrefix="false">
      <alignment horizontal="center" vertical="top" wrapText="true"/>
    </xf>
    <xf applyAlignment="true" applyBorder="true" applyFont="true" applyNumberFormat="true" borderId="3" fillId="0" fontId="17" numFmtId="1000" quotePrefix="false">
      <alignment horizontal="center" vertical="top" wrapText="true"/>
    </xf>
    <xf applyAlignment="true" applyBorder="true" applyFont="true" applyNumberFormat="true" borderId="4" fillId="0" fontId="17" numFmtId="1000" quotePrefix="false">
      <alignment horizontal="center" vertical="top" wrapText="true"/>
    </xf>
    <xf applyAlignment="true" applyBorder="true" applyFont="true" applyNumberFormat="true" borderId="2" fillId="0" fontId="15" numFmtId="1002" quotePrefix="false">
      <alignment horizontal="center" vertical="center"/>
    </xf>
    <xf applyAlignment="true" applyBorder="true" applyFont="true" applyNumberFormat="true" borderId="2" fillId="0" fontId="15" numFmtId="1000" quotePrefix="false">
      <alignment horizontal="center" vertical="center" wrapText="true"/>
    </xf>
    <xf applyAlignment="true" applyBorder="true" applyFont="true" applyNumberFormat="true" borderId="2" fillId="0" fontId="19" numFmtId="1002" quotePrefix="false">
      <alignment horizontal="center" vertical="center" wrapText="true"/>
    </xf>
    <xf applyAlignment="true" applyBorder="true" applyFont="true" applyNumberFormat="true" borderId="2" fillId="0" fontId="17" numFmtId="1013" quotePrefix="false">
      <alignment horizontal="center" vertical="center" wrapText="true"/>
    </xf>
    <xf applyAlignment="true" applyBorder="true" applyFont="true" applyNumberFormat="true" borderId="2" fillId="0" fontId="17" numFmtId="1014" quotePrefix="false">
      <alignment horizontal="center" vertical="center" wrapText="true"/>
    </xf>
    <xf applyAlignment="true" applyBorder="true" applyFont="true" applyNumberFormat="true" borderId="2" fillId="0" fontId="17" numFmtId="1012" quotePrefix="false">
      <alignment horizontal="center" vertical="center" wrapText="true"/>
    </xf>
    <xf applyAlignment="true" applyBorder="true" applyFont="true" applyNumberFormat="true" borderId="2" fillId="0" fontId="20" numFmtId="1000" quotePrefix="false">
      <alignment horizontal="center" vertical="center" wrapText="true"/>
    </xf>
    <xf applyAlignment="true" applyBorder="true" applyFont="true" applyNumberFormat="true" borderId="6" fillId="0" fontId="19" numFmtId="1001" quotePrefix="false">
      <alignment horizontal="center" vertical="top" wrapText="true"/>
    </xf>
    <xf applyAlignment="true" applyBorder="true" applyFont="true" applyNumberFormat="true" borderId="6" fillId="0" fontId="17" numFmtId="1007" quotePrefix="false">
      <alignment horizontal="center" vertical="top" wrapText="true"/>
    </xf>
    <xf applyAlignment="true" applyBorder="true" applyFont="true" applyNumberFormat="true" borderId="2" fillId="0" fontId="17" numFmtId="1001" quotePrefix="false">
      <alignment horizontal="center" vertical="top" wrapText="true"/>
    </xf>
    <xf applyAlignment="true" applyBorder="true" applyFont="true" applyNumberFormat="true" borderId="2" fillId="0" fontId="17" numFmtId="1005" quotePrefix="false">
      <alignment horizontal="right" vertical="top" wrapText="true"/>
    </xf>
    <xf applyAlignment="true" applyBorder="true" applyFont="true" applyNumberFormat="true" borderId="2" fillId="0" fontId="17" numFmtId="1009" quotePrefix="false">
      <alignment horizontal="center" vertical="top" wrapText="true"/>
    </xf>
    <xf applyAlignment="true" applyBorder="true" applyFont="true" applyNumberFormat="true" borderId="6" fillId="0" fontId="15" numFmtId="1002" quotePrefix="false">
      <alignment horizontal="center" vertical="center"/>
    </xf>
    <xf applyAlignment="true" applyBorder="true" applyFont="true" applyNumberFormat="true" borderId="6" fillId="0" fontId="15" numFmtId="1000" quotePrefix="false">
      <alignment horizontal="center" vertical="center" wrapText="true"/>
    </xf>
    <xf applyAlignment="true" applyBorder="true" applyFont="true" applyNumberFormat="true" borderId="6" fillId="0" fontId="19" numFmtId="1002" quotePrefix="false">
      <alignment horizontal="center" vertical="center" wrapText="true"/>
    </xf>
    <xf applyAlignment="true" applyBorder="true" applyFont="true" applyNumberFormat="true" borderId="6" fillId="0" fontId="17" numFmtId="1013" quotePrefix="false">
      <alignment horizontal="center" vertical="center" wrapText="true"/>
    </xf>
    <xf applyAlignment="true" applyBorder="true" applyFont="true" applyNumberFormat="true" borderId="6" fillId="0" fontId="17" numFmtId="1014" quotePrefix="false">
      <alignment horizontal="center" vertical="center" wrapText="true"/>
    </xf>
    <xf applyAlignment="true" applyBorder="true" applyFont="true" applyNumberFormat="true" borderId="6" fillId="0" fontId="17" numFmtId="1012" quotePrefix="false">
      <alignment horizontal="center" vertical="center" wrapText="true"/>
    </xf>
    <xf applyAlignment="true" applyBorder="true" applyFont="true" applyNumberFormat="true" borderId="13" fillId="0" fontId="20" numFmtId="1000" quotePrefix="false">
      <alignment horizontal="center" vertical="center" wrapText="true"/>
    </xf>
    <xf applyAlignment="true" applyBorder="true" applyFont="true" applyNumberFormat="true" borderId="2" fillId="0" fontId="17" numFmtId="1000" quotePrefix="false">
      <alignment horizontal="center" vertical="center" wrapText="true"/>
    </xf>
    <xf applyAlignment="true" applyBorder="true" applyFont="true" applyNumberFormat="true" borderId="2" fillId="0" fontId="17" numFmtId="1005" quotePrefix="false">
      <alignment horizontal="center" vertical="center" wrapText="true"/>
    </xf>
    <xf applyAlignment="true" applyBorder="true" applyFont="true" applyNumberFormat="true" borderId="2" fillId="0" fontId="17" numFmtId="1001" quotePrefix="false">
      <alignment horizontal="center" vertical="center" wrapText="true"/>
    </xf>
    <xf applyAlignment="true" applyBorder="true" applyFont="true" applyNumberFormat="true" borderId="2" fillId="0" fontId="17" numFmtId="1001" quotePrefix="false">
      <alignment horizontal="center" vertical="center"/>
    </xf>
    <xf applyAlignment="true" applyBorder="true" applyFont="true" applyNumberFormat="true" borderId="2" fillId="0" fontId="17" numFmtId="1012" quotePrefix="false">
      <alignment horizontal="center" vertical="center"/>
    </xf>
    <xf applyAlignment="true" applyBorder="true" applyFont="true" applyNumberFormat="true" borderId="2" fillId="0" fontId="17" numFmtId="1002" quotePrefix="false">
      <alignment horizontal="center" vertical="center"/>
    </xf>
    <xf applyAlignment="true" applyBorder="true" applyFont="true" applyNumberFormat="true" borderId="6" fillId="0" fontId="20" numFmtId="1000" quotePrefix="false">
      <alignment horizontal="center" vertical="center" wrapText="true"/>
    </xf>
    <xf applyAlignment="true" applyFont="true" applyNumberFormat="true" borderId="0" fillId="0" fontId="10" numFmtId="1000" quotePrefix="false">
      <alignment horizontal="center" vertical="top" wrapText="true"/>
    </xf>
    <xf applyAlignment="true" applyFont="true" applyNumberFormat="true" borderId="0" fillId="0" fontId="10" numFmtId="1000" quotePrefix="false">
      <alignment horizontal="left" wrapText="true"/>
    </xf>
    <xf applyAlignment="true" applyFont="true" applyNumberFormat="true" borderId="0" fillId="0" fontId="10" numFmtId="1000" quotePrefix="false">
      <alignment horizontal="center" vertical="center" wrapText="true"/>
    </xf>
    <xf applyAlignment="true" applyFont="true" applyNumberFormat="true" borderId="0" fillId="0" fontId="10" numFmtId="1005" quotePrefix="false">
      <alignment horizontal="right" vertical="center" wrapText="true"/>
    </xf>
    <xf applyAlignment="true" applyFont="true" applyNumberFormat="true" borderId="0" fillId="0" fontId="10" numFmtId="1001" quotePrefix="false">
      <alignment horizontal="center" vertical="center" wrapText="true"/>
    </xf>
    <xf applyBorder="true" applyFont="true" applyNumberFormat="true" borderId="14" fillId="0" fontId="10" numFmtId="1002" quotePrefix="false"/>
    <xf applyBorder="true" applyFont="true" applyNumberFormat="true" borderId="8" fillId="0" fontId="10" numFmtId="1002" quotePrefix="false"/>
    <xf applyFont="true" applyNumberFormat="true" borderId="0" fillId="0" fontId="3" numFmtId="1002" quotePrefix="false"/>
    <xf applyAlignment="true" applyFont="true" applyNumberFormat="true" borderId="0" fillId="0" fontId="3" numFmtId="1001" quotePrefix="false">
      <alignment horizontal="center" wrapText="true"/>
    </xf>
    <xf applyAlignment="true" applyFont="true" applyNumberFormat="true" borderId="0" fillId="0" fontId="3" numFmtId="1005" quotePrefix="false">
      <alignment horizontal="right" wrapText="true"/>
    </xf>
    <xf applyFont="true" applyNumberFormat="true" borderId="0" fillId="0" fontId="15" numFmtId="1002" quotePrefix="false"/>
    <xf applyFont="true" applyNumberFormat="true" borderId="0" fillId="0" fontId="3" numFmtId="1001" quotePrefix="false"/>
    <xf applyFont="true" applyNumberFormat="true" borderId="0" fillId="0" fontId="3" numFmtId="1015" quotePrefix="false"/>
    <xf applyAlignment="true" applyFont="true" applyNumberFormat="true" borderId="0" fillId="0" fontId="10" numFmtId="1001" quotePrefix="false">
      <alignment horizontal="center" wrapText="true"/>
    </xf>
    <xf applyAlignment="true" applyFont="true" applyNumberFormat="true" borderId="0" fillId="0" fontId="10" numFmtId="1005" quotePrefix="false">
      <alignment horizontal="right"/>
    </xf>
    <xf applyAlignment="true" applyFont="true" applyNumberFormat="true" borderId="0" fillId="0" fontId="3" numFmtId="1005" quotePrefix="false">
      <alignment horizontal="left"/>
    </xf>
    <xf applyAlignment="true" applyFont="true" applyNumberFormat="true" borderId="0" fillId="0" fontId="10" numFmtId="1000" quotePrefix="false">
      <alignment horizontal="center" wrapText="true"/>
    </xf>
    <xf applyAlignment="true" applyFont="true" applyNumberFormat="true" borderId="0" fillId="0" fontId="3" numFmtId="1000" quotePrefix="false">
      <alignment horizontal="left" wrapText="true"/>
    </xf>
    <xf applyAlignment="true" applyFont="true" applyNumberFormat="true" borderId="0" fillId="0" fontId="3" numFmtId="1001" quotePrefix="false">
      <alignment horizontal="center" vertical="top" wrapText="true"/>
    </xf>
    <xf applyFont="true" applyNumberFormat="true" borderId="0" fillId="0" fontId="15" numFmtId="1015" quotePrefix="false"/>
    <xf applyAlignment="true" applyFont="true" applyNumberFormat="true" borderId="0" fillId="0" fontId="3" numFmtId="1007" quotePrefix="false">
      <alignment horizontal="left" wrapText="true"/>
    </xf>
    <xf applyAlignment="true" applyFont="true" applyNumberFormat="true" borderId="0" fillId="0" fontId="10" numFmtId="1000" quotePrefix="false">
      <alignment horizontal="center" vertical="top"/>
    </xf>
    <xf applyAlignment="true" applyFont="true" applyNumberFormat="true" borderId="0" fillId="0" fontId="3" numFmtId="1000" quotePrefix="false">
      <alignment horizontal="center" vertical="top"/>
    </xf>
    <xf applyAlignment="true" applyFont="true" applyNumberFormat="true" borderId="0" fillId="0" fontId="13" numFmtId="1000" quotePrefix="false">
      <alignment horizontal="center" wrapText="true"/>
    </xf>
    <xf applyAlignment="true" applyFont="true" applyNumberFormat="true" borderId="0" fillId="0" fontId="13" numFmtId="1000" quotePrefix="false">
      <alignment wrapText="true"/>
    </xf>
    <xf applyAlignment="true" applyFont="true" applyNumberFormat="true" borderId="0" fillId="0" fontId="2" numFmtId="1005" quotePrefix="false">
      <alignment horizontal="right" vertical="center"/>
    </xf>
    <xf applyAlignment="true" applyFont="true" applyNumberFormat="true" borderId="0" fillId="0" fontId="3" numFmtId="1001" quotePrefix="false">
      <alignment horizontal="left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6" Target="theme/theme1.xml" Type="http://schemas.openxmlformats.org/officeDocument/2006/relationships/theme"/>
  <Relationship Id="rId5" Target="styles.xml" Type="http://schemas.openxmlformats.org/officeDocument/2006/relationships/styles"/>
  <Relationship Id="rId4" Target="sharedStrings.xml" Type="http://schemas.openxmlformats.org/officeDocument/2006/relationships/sharedStrings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L150"/>
  <sheetViews>
    <sheetView showZeros="true" workbookViewId="0"/>
  </sheetViews>
  <sheetFormatPr baseColWidth="8" customHeight="false" defaultColWidth="7.4693886181948" defaultRowHeight="12.75" zeroHeight="false"/>
  <cols>
    <col customWidth="true" max="1" min="1" outlineLevel="0" style="0" width="4.50981950475924"/>
    <col customWidth="true" max="2" min="2" outlineLevel="0" style="0" width="62.714678058994"/>
    <col customWidth="true" max="3" min="3" outlineLevel="0" style="0" width="8.45591165600666"/>
    <col customWidth="true" max="4" min="4" outlineLevel="0" style="0" width="7.4693886181948"/>
    <col customWidth="true" hidden="true" max="5" min="5" outlineLevel="0" style="0" width="8.45591165600666"/>
    <col customWidth="true" hidden="true" max="6" min="6" outlineLevel="0" style="0" width="5.49634254257109"/>
    <col customWidth="true" max="9" min="7" outlineLevel="0" style="0" width="21.2807118242255"/>
    <col customWidth="true" max="16384" min="10" outlineLevel="0" style="0" width="7.4693886181948"/>
  </cols>
  <sheetData>
    <row ht="18.75" outlineLevel="0" r="1">
      <c r="A1" s="1" t="n"/>
      <c r="B1" s="1" t="n"/>
      <c r="C1" s="2" t="n"/>
      <c r="D1" s="2" t="s"/>
      <c r="E1" s="2" t="s"/>
      <c r="F1" s="2" t="s"/>
      <c r="G1" s="2" t="s"/>
      <c r="H1" s="3" t="s">
        <v>0</v>
      </c>
      <c r="I1" s="2" t="n"/>
    </row>
    <row customHeight="true" hidden="false" ht="108.749984741211" outlineLevel="0" r="2">
      <c r="A2" s="1" t="n"/>
      <c r="B2" s="1" t="n"/>
      <c r="C2" s="4" t="n"/>
      <c r="D2" s="4" t="s"/>
      <c r="E2" s="4" t="s"/>
      <c r="F2" s="4" t="s"/>
      <c r="G2" s="4" t="s"/>
      <c r="H2" s="5" t="s">
        <v>1</v>
      </c>
      <c r="I2" s="5" t="s"/>
    </row>
    <row customHeight="true" ht="54" outlineLevel="0" r="3">
      <c r="A3" s="1" t="n"/>
      <c r="B3" s="6" t="s">
        <v>2</v>
      </c>
      <c r="C3" s="6" t="s"/>
      <c r="D3" s="6" t="s"/>
      <c r="E3" s="6" t="s"/>
      <c r="F3" s="6" t="s"/>
      <c r="G3" s="6" t="s"/>
      <c r="H3" s="6" t="s"/>
      <c r="I3" s="6" t="s"/>
      <c r="J3" s="0" t="n"/>
      <c r="K3" s="0" t="n"/>
      <c r="L3" s="0" t="n"/>
    </row>
    <row customHeight="true" ht="22.3999996185303" outlineLevel="0" r="4">
      <c r="A4" s="7" t="n"/>
      <c r="B4" s="7" t="n"/>
      <c r="C4" s="7" t="n"/>
      <c r="D4" s="0" t="n"/>
      <c r="H4" s="8" t="n"/>
      <c r="I4" s="9" t="s">
        <v>3</v>
      </c>
      <c r="J4" s="1" t="n"/>
      <c r="K4" s="1" t="n"/>
      <c r="L4" s="0" t="n"/>
    </row>
    <row customHeight="true" ht="72.1500015258789" outlineLevel="0" r="5">
      <c r="A5" s="10" t="s">
        <v>4</v>
      </c>
      <c r="B5" s="10" t="s">
        <v>5</v>
      </c>
      <c r="C5" s="11" t="s">
        <v>6</v>
      </c>
      <c r="D5" s="12" t="s"/>
      <c r="E5" s="12" t="s"/>
      <c r="F5" s="13" t="s"/>
      <c r="G5" s="14" t="s">
        <v>7</v>
      </c>
      <c r="H5" s="14" t="s">
        <v>8</v>
      </c>
      <c r="I5" s="14" t="s">
        <v>9</v>
      </c>
      <c r="J5" s="15" t="n"/>
      <c r="K5" s="0" t="n"/>
      <c r="L5" s="0" t="n"/>
    </row>
    <row customHeight="true" ht="36" outlineLevel="0" r="6">
      <c r="A6" s="16" t="s"/>
      <c r="B6" s="16" t="s"/>
      <c r="C6" s="10" t="s">
        <v>10</v>
      </c>
      <c r="D6" s="10" t="s">
        <v>11</v>
      </c>
      <c r="E6" s="17" t="s">
        <v>12</v>
      </c>
      <c r="F6" s="17" t="s">
        <v>13</v>
      </c>
      <c r="G6" s="18" t="s"/>
      <c r="H6" s="18" t="s"/>
      <c r="I6" s="18" t="s"/>
    </row>
    <row ht="18.75" outlineLevel="0" r="7">
      <c r="A7" s="19" t="n">
        <v>1</v>
      </c>
      <c r="B7" s="10" t="n">
        <v>2</v>
      </c>
      <c r="C7" s="10" t="n">
        <v>3</v>
      </c>
      <c r="D7" s="10" t="n">
        <v>4</v>
      </c>
      <c r="E7" s="17" t="s">
        <v>14</v>
      </c>
      <c r="F7" s="17" t="s">
        <v>15</v>
      </c>
      <c r="G7" s="20" t="n">
        <v>5</v>
      </c>
      <c r="H7" s="20" t="n">
        <v>6</v>
      </c>
      <c r="I7" s="20" t="n">
        <v>7</v>
      </c>
    </row>
    <row ht="18.75" outlineLevel="0" r="8">
      <c r="A8" s="21" t="n"/>
      <c r="B8" s="22" t="s">
        <v>16</v>
      </c>
      <c r="C8" s="23" t="n"/>
      <c r="D8" s="23" t="n"/>
      <c r="E8" s="24" t="n"/>
      <c r="F8" s="24" t="n"/>
      <c r="G8" s="25" t="n">
        <f aca="false" ca="false" dt2D="false" dtr="false" t="normal">G9+G17+G21+G26+G30+G36+G39+G42+G46+G52+G54+G50</f>
        <v>3080073003.54</v>
      </c>
      <c r="H8" s="26" t="n">
        <f aca="false" ca="false" dt2D="false" dtr="false" t="normal">H9+H17+H21+H26+H30+H36+H39+H42+H46+H52+H54+H50</f>
        <v>3009968162.95</v>
      </c>
      <c r="I8" s="27" t="n">
        <f aca="false" ca="false" dt2D="false" dtr="false" t="normal">G8-H8</f>
        <v>70104840.59000015</v>
      </c>
    </row>
    <row ht="18.75" outlineLevel="0" r="9">
      <c r="A9" s="28" t="s">
        <v>17</v>
      </c>
      <c r="B9" s="29" t="s">
        <v>18</v>
      </c>
      <c r="C9" s="30" t="s">
        <v>19</v>
      </c>
      <c r="D9" s="31" t="n"/>
      <c r="E9" s="32" t="n"/>
      <c r="F9" s="32" t="n"/>
      <c r="G9" s="33" t="n">
        <f aca="false" ca="false" dt2D="false" dtr="false" t="normal">G10+G11+G12+G14+G15+G16+G13</f>
        <v>255662932.1</v>
      </c>
      <c r="H9" s="33" t="n">
        <f aca="false" ca="false" dt2D="false" dtr="false" t="normal">H10+H11+H12+H14+H15+H16+H13</f>
        <v>231006735.65000004</v>
      </c>
      <c r="I9" s="34" t="n">
        <f aca="false" ca="false" dt2D="false" dtr="false" t="normal">G9-H9</f>
        <v>24656196.44999996</v>
      </c>
    </row>
    <row ht="56.25" outlineLevel="0" r="10">
      <c r="A10" s="35" t="n"/>
      <c r="B10" s="36" t="s">
        <v>20</v>
      </c>
      <c r="C10" s="37" t="s">
        <v>19</v>
      </c>
      <c r="D10" s="37" t="s">
        <v>21</v>
      </c>
      <c r="E10" s="37" t="n"/>
      <c r="F10" s="37" t="n"/>
      <c r="G10" s="38" t="n">
        <f aca="false" ca="false" dt2D="false" dtr="false" t="normal">'приложение 5'!I30</f>
        <v>2297500</v>
      </c>
      <c r="H10" s="38" t="n">
        <f aca="false" ca="false" dt2D="false" dtr="false" t="normal">'приложение 5'!J30</f>
        <v>2289669.35</v>
      </c>
      <c r="I10" s="39" t="n">
        <f aca="false" ca="false" dt2D="false" dtr="false" t="normal">G10-H10</f>
        <v>7830.649999999907</v>
      </c>
    </row>
    <row ht="75" outlineLevel="0" r="11">
      <c r="A11" s="35" t="n"/>
      <c r="B11" s="36" t="s">
        <v>22</v>
      </c>
      <c r="C11" s="37" t="s">
        <v>19</v>
      </c>
      <c r="D11" s="37" t="s">
        <v>23</v>
      </c>
      <c r="E11" s="37" t="s">
        <v>24</v>
      </c>
      <c r="F11" s="37" t="n"/>
      <c r="G11" s="38" t="n">
        <f aca="false" ca="false" dt2D="false" dtr="false" t="normal">'приложение 5'!I11</f>
        <v>5944408.38</v>
      </c>
      <c r="H11" s="38" t="n">
        <f aca="false" ca="false" dt2D="false" dtr="false" t="normal">'приложение 5'!J11</f>
        <v>5891222.88</v>
      </c>
      <c r="I11" s="39" t="n">
        <f aca="false" ca="false" dt2D="false" dtr="false" t="normal">G11-H11</f>
        <v>53185.5</v>
      </c>
    </row>
    <row ht="75" outlineLevel="0" r="12">
      <c r="A12" s="35" t="n"/>
      <c r="B12" s="36" t="s">
        <v>25</v>
      </c>
      <c r="C12" s="37" t="s">
        <v>19</v>
      </c>
      <c r="D12" s="37" t="s">
        <v>26</v>
      </c>
      <c r="E12" s="37" t="n"/>
      <c r="F12" s="37" t="n"/>
      <c r="G12" s="38" t="n">
        <f aca="false" ca="false" dt2D="false" dtr="false" t="normal">'приложение 5'!I35</f>
        <v>81898989</v>
      </c>
      <c r="H12" s="38" t="n">
        <f aca="false" ca="false" dt2D="false" dtr="false" t="normal">'приложение 5'!J35</f>
        <v>81611067.39</v>
      </c>
      <c r="I12" s="39" t="n">
        <f aca="false" ca="false" dt2D="false" dtr="false" t="normal">G12-H12</f>
        <v>287921.6099999994</v>
      </c>
    </row>
    <row ht="18.75" outlineLevel="0" r="13">
      <c r="A13" s="35" t="n"/>
      <c r="B13" s="40" t="s">
        <v>27</v>
      </c>
      <c r="C13" s="37" t="s">
        <v>19</v>
      </c>
      <c r="D13" s="37" t="s">
        <v>28</v>
      </c>
      <c r="E13" s="37" t="n"/>
      <c r="F13" s="37" t="n"/>
      <c r="G13" s="38" t="n">
        <f aca="false" ca="false" dt2D="false" dtr="false" t="normal">'приложение 5'!I54</f>
        <v>140000</v>
      </c>
      <c r="H13" s="38" t="n">
        <f aca="false" ca="false" dt2D="false" dtr="false" t="normal">'приложение 5'!J54</f>
        <v>138300</v>
      </c>
      <c r="I13" s="39" t="n">
        <f aca="false" ca="false" dt2D="false" dtr="false" t="normal">G13-H13</f>
        <v>1700</v>
      </c>
    </row>
    <row ht="56.25" outlineLevel="0" r="14">
      <c r="A14" s="35" t="n"/>
      <c r="B14" s="36" t="s">
        <v>29</v>
      </c>
      <c r="C14" s="37" t="s">
        <v>19</v>
      </c>
      <c r="D14" s="37" t="s">
        <v>30</v>
      </c>
      <c r="E14" s="37" t="s">
        <v>24</v>
      </c>
      <c r="F14" s="37" t="n"/>
      <c r="G14" s="38" t="n">
        <f aca="false" ca="false" dt2D="false" dtr="false" t="normal">'приложение 5'!I329+'приложение 5'!I359</f>
        <v>28597423</v>
      </c>
      <c r="H14" s="38" t="n">
        <f aca="false" ca="false" dt2D="false" dtr="false" t="normal">'приложение 5'!J329+'приложение 5'!J359</f>
        <v>28551326.659999996</v>
      </c>
      <c r="I14" s="39" t="n">
        <f aca="false" ca="false" dt2D="false" dtr="false" t="normal">G14-H14</f>
        <v>46096.340000003576</v>
      </c>
    </row>
    <row ht="18.75" outlineLevel="0" r="15">
      <c r="A15" s="35" t="n"/>
      <c r="B15" s="36" t="s">
        <v>31</v>
      </c>
      <c r="C15" s="37" t="s">
        <v>19</v>
      </c>
      <c r="D15" s="37" t="s">
        <v>32</v>
      </c>
      <c r="E15" s="37" t="s">
        <v>33</v>
      </c>
      <c r="F15" s="37" t="n"/>
      <c r="G15" s="38" t="n">
        <f aca="false" ca="false" dt2D="false" dtr="false" t="normal">'приложение 5'!I62</f>
        <v>19323800</v>
      </c>
      <c r="H15" s="38" t="n">
        <f aca="false" ca="false" dt2D="false" dtr="false" t="normal">'приложение 5'!J62</f>
        <v>0</v>
      </c>
      <c r="I15" s="39" t="n">
        <f aca="false" ca="false" dt2D="false" dtr="false" t="normal">G15-H15</f>
        <v>19323800</v>
      </c>
    </row>
    <row ht="18.75" outlineLevel="0" r="16">
      <c r="A16" s="35" t="n"/>
      <c r="B16" s="36" t="s">
        <v>34</v>
      </c>
      <c r="C16" s="37" t="s">
        <v>19</v>
      </c>
      <c r="D16" s="37" t="s">
        <v>35</v>
      </c>
      <c r="E16" s="37" t="s">
        <v>33</v>
      </c>
      <c r="F16" s="37" t="s">
        <v>36</v>
      </c>
      <c r="G16" s="38" t="n">
        <f aca="false" ca="false" dt2D="false" dtr="false" t="normal">'приложение 5'!I67+'приложение 5'!I408+'приложение 5'!I336+'приложение 5'!I682+'приложение 5'!I426+'приложение 5'!I585+'приложение 5'!I24+'приложение 5'!I372+'приложение 5'!I738+'приложение 5'!I378</f>
        <v>117460811.72</v>
      </c>
      <c r="H16" s="38" t="n">
        <f aca="false" ca="false" dt2D="false" dtr="false" t="normal">'приложение 5'!J67+'приложение 5'!J408+'приложение 5'!J336+'приложение 5'!J682+'приложение 5'!J426+'приложение 5'!J585+'приложение 5'!J24+'приложение 5'!J372+'приложение 5'!J738+'приложение 5'!J378</f>
        <v>112525149.37000002</v>
      </c>
      <c r="I16" s="39" t="n">
        <f aca="false" ca="false" dt2D="false" dtr="false" t="normal">G16-H16</f>
        <v>4935662.349999979</v>
      </c>
    </row>
    <row customFormat="true" ht="37.5" outlineLevel="0" r="17" s="41">
      <c r="A17" s="28" t="s">
        <v>37</v>
      </c>
      <c r="B17" s="42" t="s">
        <v>38</v>
      </c>
      <c r="C17" s="43" t="s">
        <v>23</v>
      </c>
      <c r="D17" s="43" t="n"/>
      <c r="E17" s="43" t="n"/>
      <c r="F17" s="43" t="n"/>
      <c r="G17" s="33" t="n">
        <f aca="false" ca="false" dt2D="false" dtr="false" t="normal">G18+G20+G19</f>
        <v>43807287.35</v>
      </c>
      <c r="H17" s="33" t="n">
        <f aca="false" ca="false" dt2D="false" dtr="false" t="normal">H18+H20+H19</f>
        <v>41484667.3</v>
      </c>
      <c r="I17" s="34" t="n">
        <f aca="false" ca="false" dt2D="false" dtr="false" t="normal">G17-H17</f>
        <v>2322620.0500000045</v>
      </c>
    </row>
    <row ht="18.75" outlineLevel="0" r="18">
      <c r="A18" s="35" t="n"/>
      <c r="B18" s="36" t="s">
        <v>39</v>
      </c>
      <c r="C18" s="37" t="s">
        <v>23</v>
      </c>
      <c r="D18" s="37" t="s">
        <v>40</v>
      </c>
      <c r="E18" s="37" t="n"/>
      <c r="F18" s="37" t="n"/>
      <c r="G18" s="38" t="n">
        <f aca="false" ca="false" dt2D="false" dtr="false" t="normal">'приложение 5'!I111</f>
        <v>27482710</v>
      </c>
      <c r="H18" s="38" t="n">
        <f aca="false" ca="false" dt2D="false" dtr="false" t="normal">'приложение 5'!J111</f>
        <v>25756244.009999998</v>
      </c>
      <c r="I18" s="39" t="n">
        <f aca="false" ca="false" dt2D="false" dtr="false" t="normal">G18-H18</f>
        <v>1726465.990000002</v>
      </c>
    </row>
    <row ht="56.25" outlineLevel="0" r="19">
      <c r="A19" s="35" t="n"/>
      <c r="B19" s="44" t="s">
        <v>41</v>
      </c>
      <c r="C19" s="45" t="s">
        <v>23</v>
      </c>
      <c r="D19" s="45" t="s">
        <v>42</v>
      </c>
      <c r="E19" s="37" t="n"/>
      <c r="F19" s="37" t="n"/>
      <c r="G19" s="38" t="n">
        <f aca="false" ca="false" dt2D="false" dtr="false" t="normal">'приложение 5'!I133</f>
        <v>7322260</v>
      </c>
      <c r="H19" s="38" t="n">
        <f aca="false" ca="false" dt2D="false" dtr="false" t="normal">'приложение 5'!J133</f>
        <v>7175096.02</v>
      </c>
      <c r="I19" s="39" t="n">
        <f aca="false" ca="false" dt2D="false" dtr="false" t="normal">G19-H19</f>
        <v>147163.98000000045</v>
      </c>
    </row>
    <row ht="37.5" outlineLevel="0" r="20">
      <c r="A20" s="35" t="n"/>
      <c r="B20" s="36" t="s">
        <v>43</v>
      </c>
      <c r="C20" s="37" t="s">
        <v>23</v>
      </c>
      <c r="D20" s="37" t="s">
        <v>44</v>
      </c>
      <c r="E20" s="37" t="n"/>
      <c r="F20" s="37" t="n"/>
      <c r="G20" s="38" t="n">
        <f aca="false" ca="false" dt2D="false" dtr="false" t="normal">'приложение 5'!I144</f>
        <v>9002317.35</v>
      </c>
      <c r="H20" s="38" t="n">
        <f aca="false" ca="false" dt2D="false" dtr="false" t="normal">'приложение 5'!J144</f>
        <v>8553327.27</v>
      </c>
      <c r="I20" s="39" t="n">
        <f aca="false" ca="false" dt2D="false" dtr="false" t="normal">G20-H20</f>
        <v>448990.0800000001</v>
      </c>
    </row>
    <row customFormat="true" ht="18.75" outlineLevel="0" r="21" s="41">
      <c r="A21" s="28" t="s">
        <v>45</v>
      </c>
      <c r="B21" s="42" t="s">
        <v>46</v>
      </c>
      <c r="C21" s="43" t="s">
        <v>26</v>
      </c>
      <c r="D21" s="43" t="n"/>
      <c r="E21" s="43" t="n"/>
      <c r="F21" s="43" t="n"/>
      <c r="G21" s="33" t="n">
        <f aca="false" ca="false" dt2D="false" dtr="false" t="normal">G22+G24+G25+G23</f>
        <v>44527451.81</v>
      </c>
      <c r="H21" s="33" t="n">
        <f aca="false" ca="false" dt2D="false" dtr="false" t="normal">H22+H24+H25+H23</f>
        <v>36575452.64</v>
      </c>
      <c r="I21" s="34" t="n">
        <f aca="false" ca="false" dt2D="false" dtr="false" t="normal">G21-H21</f>
        <v>7951999.170000002</v>
      </c>
    </row>
    <row ht="18.75" outlineLevel="0" r="22">
      <c r="A22" s="35" t="n"/>
      <c r="B22" s="36" t="s">
        <v>47</v>
      </c>
      <c r="C22" s="37" t="s">
        <v>26</v>
      </c>
      <c r="D22" s="37" t="s">
        <v>28</v>
      </c>
      <c r="E22" s="37" t="n"/>
      <c r="F22" s="37" t="n"/>
      <c r="G22" s="38" t="n">
        <f aca="false" ca="false" dt2D="false" dtr="false" t="normal">'приложение 5'!I383</f>
        <v>21632477</v>
      </c>
      <c r="H22" s="38" t="n">
        <f aca="false" ca="false" dt2D="false" dtr="false" t="normal">'приложение 5'!J383</f>
        <v>21587948.53</v>
      </c>
      <c r="I22" s="39" t="n">
        <f aca="false" ca="false" dt2D="false" dtr="false" t="normal">G22-H22</f>
        <v>44528.46999999881</v>
      </c>
    </row>
    <row ht="18.75" outlineLevel="0" r="23">
      <c r="A23" s="35" t="n"/>
      <c r="B23" s="44" t="s">
        <v>48</v>
      </c>
      <c r="C23" s="45" t="s">
        <v>26</v>
      </c>
      <c r="D23" s="45" t="s">
        <v>49</v>
      </c>
      <c r="E23" s="37" t="n"/>
      <c r="F23" s="37" t="n"/>
      <c r="G23" s="38" t="n">
        <f aca="false" ca="false" dt2D="false" dtr="false" t="normal">'приложение 5'!I164</f>
        <v>898414</v>
      </c>
      <c r="H23" s="38" t="n">
        <f aca="false" ca="false" dt2D="false" dtr="false" t="normal">'приложение 5'!J164</f>
        <v>898414</v>
      </c>
      <c r="I23" s="39" t="n">
        <f aca="false" ca="false" dt2D="false" dtr="false" t="normal">G23-H23</f>
        <v>0</v>
      </c>
    </row>
    <row ht="18.75" outlineLevel="0" r="24">
      <c r="A24" s="35" t="n"/>
      <c r="B24" s="36" t="s">
        <v>50</v>
      </c>
      <c r="C24" s="37" t="s">
        <v>26</v>
      </c>
      <c r="D24" s="37" t="s">
        <v>40</v>
      </c>
      <c r="E24" s="37" t="n"/>
      <c r="F24" s="37" t="n"/>
      <c r="G24" s="38" t="n">
        <f aca="false" ca="false" dt2D="false" dtr="false" t="normal">'приложение 5'!I168</f>
        <v>16262560.809999999</v>
      </c>
      <c r="H24" s="38" t="n">
        <f aca="false" ca="false" dt2D="false" dtr="false" t="normal">'приложение 5'!J168</f>
        <v>10492019.84</v>
      </c>
      <c r="I24" s="39" t="n">
        <f aca="false" ca="false" dt2D="false" dtr="false" t="normal">G24-H24</f>
        <v>5770540.969999999</v>
      </c>
    </row>
    <row ht="18.75" outlineLevel="0" r="25">
      <c r="A25" s="35" t="n"/>
      <c r="B25" s="36" t="s">
        <v>51</v>
      </c>
      <c r="C25" s="37" t="s">
        <v>26</v>
      </c>
      <c r="D25" s="37" t="s">
        <v>52</v>
      </c>
      <c r="E25" s="37" t="n"/>
      <c r="F25" s="37" t="n"/>
      <c r="G25" s="38" t="n">
        <f aca="false" ca="false" dt2D="false" dtr="false" t="normal">'приложение 5'!I174</f>
        <v>5734000</v>
      </c>
      <c r="H25" s="38" t="n">
        <f aca="false" ca="false" dt2D="false" dtr="false" t="normal">'приложение 5'!J174</f>
        <v>3597070.27</v>
      </c>
      <c r="I25" s="39" t="n">
        <f aca="false" ca="false" dt2D="false" dtr="false" t="normal">G25-H25</f>
        <v>2136929.73</v>
      </c>
    </row>
    <row customFormat="true" ht="18.75" outlineLevel="0" r="26" s="41">
      <c r="A26" s="28" t="s">
        <v>53</v>
      </c>
      <c r="B26" s="42" t="s">
        <v>54</v>
      </c>
      <c r="C26" s="43" t="s">
        <v>28</v>
      </c>
      <c r="D26" s="43" t="n"/>
      <c r="E26" s="43" t="n"/>
      <c r="F26" s="43" t="n"/>
      <c r="G26" s="33" t="n">
        <f aca="false" ca="false" dt2D="false" dtr="false" t="normal">G28+G29+G27</f>
        <v>167018408.28000003</v>
      </c>
      <c r="H26" s="33" t="n">
        <f aca="false" ca="false" dt2D="false" dtr="false" t="normal">H28+H29+H27</f>
        <v>144949060.51000002</v>
      </c>
      <c r="I26" s="34" t="n">
        <f aca="false" ca="false" dt2D="false" dtr="false" t="normal">G26-H26</f>
        <v>22069347.77000001</v>
      </c>
    </row>
    <row customFormat="true" ht="18.75" outlineLevel="0" r="27" s="0">
      <c r="A27" s="35" t="n"/>
      <c r="B27" s="44" t="s">
        <v>55</v>
      </c>
      <c r="C27" s="37" t="s">
        <v>28</v>
      </c>
      <c r="D27" s="37" t="s">
        <v>19</v>
      </c>
      <c r="E27" s="37" t="n"/>
      <c r="F27" s="37" t="n"/>
      <c r="G27" s="38" t="n">
        <f aca="false" ca="false" dt2D="false" dtr="false" t="normal">'приложение 5'!I189</f>
        <v>48529267</v>
      </c>
      <c r="H27" s="38" t="n">
        <f aca="false" ca="false" dt2D="false" dtr="false" t="normal">'приложение 5'!J189</f>
        <v>43276927.809999995</v>
      </c>
      <c r="I27" s="39" t="n">
        <f aca="false" ca="false" dt2D="false" dtr="false" t="normal">G27-H27</f>
        <v>5252339.190000005</v>
      </c>
    </row>
    <row ht="18.75" outlineLevel="0" r="28">
      <c r="A28" s="28" t="n"/>
      <c r="B28" s="36" t="s">
        <v>56</v>
      </c>
      <c r="C28" s="37" t="s">
        <v>28</v>
      </c>
      <c r="D28" s="37" t="s">
        <v>21</v>
      </c>
      <c r="E28" s="43" t="n"/>
      <c r="F28" s="43" t="n"/>
      <c r="G28" s="38" t="n">
        <f aca="false" ca="false" dt2D="false" dtr="false" t="normal">'приложение 5'!I210+'приложение 5'!I431</f>
        <v>118489141.28000003</v>
      </c>
      <c r="H28" s="38" t="n">
        <f aca="false" ca="false" dt2D="false" dtr="false" t="normal">'приложение 5'!J210+'приложение 5'!J431</f>
        <v>101672132.70000002</v>
      </c>
      <c r="I28" s="39" t="n">
        <f aca="false" ca="false" dt2D="false" dtr="false" t="normal">G28-H28</f>
        <v>16817008.580000013</v>
      </c>
    </row>
    <row hidden="true" ht="19.3500003814697" outlineLevel="0" r="29">
      <c r="A29" s="28" t="n"/>
      <c r="B29" s="36" t="s">
        <v>57</v>
      </c>
      <c r="C29" s="37" t="s">
        <v>28</v>
      </c>
      <c r="D29" s="37" t="s">
        <v>23</v>
      </c>
      <c r="E29" s="43" t="n"/>
      <c r="F29" s="43" t="n"/>
      <c r="G29" s="38" t="n">
        <v>0</v>
      </c>
      <c r="H29" s="38" t="n">
        <v>0</v>
      </c>
      <c r="I29" s="34" t="n">
        <f aca="false" ca="false" dt2D="false" dtr="false" t="normal">G29-H29</f>
        <v>0</v>
      </c>
    </row>
    <row customFormat="true" ht="18.75" outlineLevel="0" r="30" s="41">
      <c r="A30" s="28" t="s">
        <v>58</v>
      </c>
      <c r="B30" s="42" t="s">
        <v>59</v>
      </c>
      <c r="C30" s="43" t="s">
        <v>60</v>
      </c>
      <c r="D30" s="43" t="n"/>
      <c r="E30" s="43" t="n"/>
      <c r="F30" s="43" t="n"/>
      <c r="G30" s="33" t="n">
        <f aca="false" ca="false" dt2D="false" dtr="false" t="normal">G31+G32+G34+G35+G33</f>
        <v>2130829708.76</v>
      </c>
      <c r="H30" s="33" t="n">
        <f aca="false" ca="false" dt2D="false" dtr="false" t="normal">H31+H32+H34+H35+H33</f>
        <v>2123880930.0099998</v>
      </c>
      <c r="I30" s="34" t="n">
        <f aca="false" ca="false" dt2D="false" dtr="false" t="normal">G30-H30</f>
        <v>6948778.750000238</v>
      </c>
    </row>
    <row ht="18.75" outlineLevel="0" r="31">
      <c r="A31" s="35" t="n"/>
      <c r="B31" s="36" t="s">
        <v>61</v>
      </c>
      <c r="C31" s="37" t="s">
        <v>60</v>
      </c>
      <c r="D31" s="37" t="s">
        <v>19</v>
      </c>
      <c r="E31" s="37" t="n"/>
      <c r="F31" s="37" t="n"/>
      <c r="G31" s="38" t="n">
        <f aca="false" ca="false" dt2D="false" dtr="false" t="normal">'приложение 5'!I437+'приложение 5'!I246</f>
        <v>667105500.76</v>
      </c>
      <c r="H31" s="38" t="n">
        <f aca="false" ca="false" dt2D="false" dtr="false" t="normal">'приложение 5'!J437+'приложение 5'!J246</f>
        <v>661680923.22</v>
      </c>
      <c r="I31" s="39" t="n">
        <f aca="false" ca="false" dt2D="false" dtr="false" t="normal">G31-H31</f>
        <v>5424577.539999962</v>
      </c>
    </row>
    <row ht="18.75" outlineLevel="0" r="32">
      <c r="A32" s="35" t="n"/>
      <c r="B32" s="36" t="s">
        <v>62</v>
      </c>
      <c r="C32" s="37" t="s">
        <v>60</v>
      </c>
      <c r="D32" s="37" t="s">
        <v>21</v>
      </c>
      <c r="E32" s="37" t="n"/>
      <c r="F32" s="37" t="n"/>
      <c r="G32" s="38" t="n">
        <f aca="false" ca="false" dt2D="false" dtr="false" t="normal">'приложение 5'!I461</f>
        <v>1093567465.46</v>
      </c>
      <c r="H32" s="38" t="n">
        <f aca="false" ca="false" dt2D="false" dtr="false" t="normal">'приложение 5'!J461</f>
        <v>1092357489.4599998</v>
      </c>
      <c r="I32" s="39" t="n">
        <f aca="false" ca="false" dt2D="false" dtr="false" t="normal">G32-H32</f>
        <v>1209976.0000002384</v>
      </c>
    </row>
    <row ht="18.75" outlineLevel="0" r="33">
      <c r="A33" s="35" t="n"/>
      <c r="B33" s="44" t="s">
        <v>63</v>
      </c>
      <c r="C33" s="37" t="s">
        <v>60</v>
      </c>
      <c r="D33" s="37" t="s">
        <v>23</v>
      </c>
      <c r="E33" s="37" t="n"/>
      <c r="F33" s="37" t="n"/>
      <c r="G33" s="38" t="n">
        <f aca="false" ca="false" dt2D="false" dtr="false" t="normal">'приложение 5'!I518+'приложение 5'!I590</f>
        <v>231226038</v>
      </c>
      <c r="H33" s="38" t="n">
        <f aca="false" ca="false" dt2D="false" dtr="false" t="normal">'приложение 5'!J518+'приложение 5'!J590</f>
        <v>231225990</v>
      </c>
      <c r="I33" s="39" t="n">
        <f aca="false" ca="false" dt2D="false" dtr="false" t="normal">G33-H33</f>
        <v>48</v>
      </c>
    </row>
    <row ht="18.75" outlineLevel="0" r="34">
      <c r="A34" s="35" t="n"/>
      <c r="B34" s="36" t="s">
        <v>64</v>
      </c>
      <c r="C34" s="37" t="s">
        <v>60</v>
      </c>
      <c r="D34" s="37" t="s">
        <v>60</v>
      </c>
      <c r="E34" s="37" t="n"/>
      <c r="F34" s="37" t="n"/>
      <c r="G34" s="38" t="n">
        <f aca="false" ca="false" dt2D="false" dtr="false" t="normal">'приложение 5'!I254+'приложение 5'!I531+'приложение 5'!I743</f>
        <v>33241400</v>
      </c>
      <c r="H34" s="38" t="n">
        <f aca="false" ca="false" dt2D="false" dtr="false" t="normal">'приложение 5'!J254+'приложение 5'!J531+'приложение 5'!J743</f>
        <v>33201174.23</v>
      </c>
      <c r="I34" s="39" t="n">
        <f aca="false" ca="false" dt2D="false" dtr="false" t="normal">G34-H34</f>
        <v>40225.76999999955</v>
      </c>
    </row>
    <row ht="18.75" outlineLevel="0" r="35">
      <c r="A35" s="35" t="n"/>
      <c r="B35" s="36" t="s">
        <v>65</v>
      </c>
      <c r="C35" s="37" t="s">
        <v>60</v>
      </c>
      <c r="D35" s="37" t="s">
        <v>40</v>
      </c>
      <c r="E35" s="37" t="n"/>
      <c r="F35" s="37" t="n"/>
      <c r="G35" s="38" t="n">
        <f aca="false" ca="false" dt2D="false" dtr="false" t="normal">'приложение 5'!I546+'приложение 5'!I267+'приложение 5'!I772+'приложение 5'!I613</f>
        <v>105689304.54</v>
      </c>
      <c r="H35" s="38" t="n">
        <f aca="false" ca="false" dt2D="false" dtr="false" t="normal">'приложение 5'!J546+'приложение 5'!J267+'приложение 5'!J772+'приложение 5'!J613</f>
        <v>105415353.1</v>
      </c>
      <c r="I35" s="39" t="n">
        <f aca="false" ca="false" dt2D="false" dtr="false" t="normal">G35-H35</f>
        <v>273951.4400000125</v>
      </c>
    </row>
    <row customFormat="true" ht="18.75" outlineLevel="0" r="36" s="41">
      <c r="A36" s="28" t="s">
        <v>66</v>
      </c>
      <c r="B36" s="42" t="s">
        <v>67</v>
      </c>
      <c r="C36" s="43" t="s">
        <v>49</v>
      </c>
      <c r="D36" s="43" t="n"/>
      <c r="E36" s="43" t="n"/>
      <c r="F36" s="43" t="n"/>
      <c r="G36" s="33" t="n">
        <f aca="false" ca="false" dt2D="false" dtr="false" t="normal">G37+G38</f>
        <v>77402279</v>
      </c>
      <c r="H36" s="33" t="n">
        <f aca="false" ca="false" dt2D="false" dtr="false" t="normal">H37+H38</f>
        <v>77379882.55</v>
      </c>
      <c r="I36" s="34" t="n">
        <f aca="false" ca="false" dt2D="false" dtr="false" t="normal">G36-H36</f>
        <v>22396.45000000298</v>
      </c>
    </row>
    <row ht="18.75" outlineLevel="0" r="37">
      <c r="A37" s="35" t="n"/>
      <c r="B37" s="36" t="s">
        <v>68</v>
      </c>
      <c r="C37" s="37" t="s">
        <v>49</v>
      </c>
      <c r="D37" s="37" t="s">
        <v>19</v>
      </c>
      <c r="E37" s="37" t="n"/>
      <c r="F37" s="37" t="n"/>
      <c r="G37" s="38" t="n">
        <f aca="false" ca="false" dt2D="false" dtr="false" t="normal">'приложение 5'!I623</f>
        <v>61539300</v>
      </c>
      <c r="H37" s="38" t="n">
        <f aca="false" ca="false" dt2D="false" dtr="false" t="normal">'приложение 5'!J623</f>
        <v>61539300</v>
      </c>
      <c r="I37" s="39" t="n">
        <f aca="false" ca="false" dt2D="false" dtr="false" t="normal">G37-H37</f>
        <v>0</v>
      </c>
    </row>
    <row ht="37.5" outlineLevel="0" r="38">
      <c r="A38" s="35" t="n"/>
      <c r="B38" s="36" t="s">
        <v>69</v>
      </c>
      <c r="C38" s="37" t="s">
        <v>49</v>
      </c>
      <c r="D38" s="37" t="s">
        <v>26</v>
      </c>
      <c r="E38" s="37" t="s">
        <v>70</v>
      </c>
      <c r="F38" s="37" t="s">
        <v>71</v>
      </c>
      <c r="G38" s="38" t="n">
        <f aca="false" ca="false" dt2D="false" dtr="false" t="normal">'приложение 5'!I643</f>
        <v>15862979</v>
      </c>
      <c r="H38" s="38" t="n">
        <f aca="false" ca="false" dt2D="false" dtr="false" t="normal">'приложение 5'!J643</f>
        <v>15840582.55</v>
      </c>
      <c r="I38" s="39" t="n">
        <f aca="false" ca="false" dt2D="false" dtr="false" t="normal">G38-H38</f>
        <v>22396.449999999255</v>
      </c>
    </row>
    <row customFormat="true" ht="18.75" outlineLevel="0" r="39" s="41">
      <c r="A39" s="28" t="s">
        <v>72</v>
      </c>
      <c r="B39" s="42" t="s">
        <v>73</v>
      </c>
      <c r="C39" s="43" t="s">
        <v>40</v>
      </c>
      <c r="D39" s="43" t="n"/>
      <c r="E39" s="43" t="n"/>
      <c r="F39" s="43" t="n"/>
      <c r="G39" s="33" t="n">
        <f aca="false" ca="false" dt2D="false" dtr="false" t="normal">G40+G41</f>
        <v>18979419.91</v>
      </c>
      <c r="H39" s="33" t="n">
        <f aca="false" ca="false" dt2D="false" dtr="false" t="normal">H40+H41</f>
        <v>18008657.4</v>
      </c>
      <c r="I39" s="34" t="n">
        <f aca="false" ca="false" dt2D="false" dtr="false" t="normal">G39-H39</f>
        <v>970762.5100000016</v>
      </c>
    </row>
    <row ht="18.75" outlineLevel="0" r="40">
      <c r="A40" s="35" t="n"/>
      <c r="B40" s="36" t="s">
        <v>74</v>
      </c>
      <c r="C40" s="37" t="s">
        <v>40</v>
      </c>
      <c r="D40" s="37" t="s">
        <v>21</v>
      </c>
      <c r="E40" s="37" t="n"/>
      <c r="F40" s="37" t="n"/>
      <c r="G40" s="38" t="n">
        <f aca="false" ca="false" dt2D="false" dtr="false" t="normal">'приложение 5'!I274</f>
        <v>18979419.91</v>
      </c>
      <c r="H40" s="38" t="n">
        <f aca="false" ca="false" dt2D="false" dtr="false" t="normal">'приложение 5'!J274</f>
        <v>18008657.4</v>
      </c>
      <c r="I40" s="39" t="n">
        <f aca="false" ca="false" dt2D="false" dtr="false" t="normal">G40-H40</f>
        <v>970762.5100000016</v>
      </c>
    </row>
    <row hidden="true" ht="19.3500003814697" outlineLevel="0" r="41">
      <c r="A41" s="35" t="n"/>
      <c r="B41" s="44" t="s">
        <v>74</v>
      </c>
      <c r="C41" s="45" t="s">
        <v>40</v>
      </c>
      <c r="D41" s="45" t="s">
        <v>21</v>
      </c>
      <c r="E41" s="37" t="n"/>
      <c r="F41" s="37" t="n"/>
      <c r="G41" s="38" t="n"/>
      <c r="H41" s="38" t="n"/>
      <c r="I41" s="34" t="n">
        <f aca="false" ca="false" dt2D="false" dtr="false" t="normal">G41-H41</f>
        <v>0</v>
      </c>
    </row>
    <row customFormat="true" ht="18.75" outlineLevel="0" r="42" s="41">
      <c r="A42" s="28" t="s">
        <v>75</v>
      </c>
      <c r="B42" s="42" t="s">
        <v>76</v>
      </c>
      <c r="C42" s="43" t="s">
        <v>42</v>
      </c>
      <c r="D42" s="43" t="n"/>
      <c r="E42" s="43" t="n"/>
      <c r="F42" s="43" t="n"/>
      <c r="G42" s="33" t="n">
        <f aca="false" ca="false" dt2D="false" dtr="false" t="normal">G43+G44+G45</f>
        <v>178587700</v>
      </c>
      <c r="H42" s="33" t="n">
        <f aca="false" ca="false" dt2D="false" dtr="false" t="normal">H43+H44+H45</f>
        <v>173433929.2</v>
      </c>
      <c r="I42" s="34" t="n">
        <f aca="false" ca="false" dt2D="false" dtr="false" t="normal">G42-H42</f>
        <v>5153770.800000012</v>
      </c>
    </row>
    <row ht="18.75" outlineLevel="0" r="43">
      <c r="A43" s="35" t="n"/>
      <c r="B43" s="36" t="s">
        <v>77</v>
      </c>
      <c r="C43" s="37" t="s">
        <v>42</v>
      </c>
      <c r="D43" s="37" t="s">
        <v>23</v>
      </c>
      <c r="E43" s="37" t="n"/>
      <c r="F43" s="37" t="n"/>
      <c r="G43" s="38" t="n">
        <f aca="false" ca="false" dt2D="false" dtr="false" t="normal">'приложение 5'!I280</f>
        <v>6099500</v>
      </c>
      <c r="H43" s="38" t="n">
        <f aca="false" ca="false" dt2D="false" dtr="false" t="normal">'приложение 5'!J280</f>
        <v>6099492.44</v>
      </c>
      <c r="I43" s="39" t="n">
        <f aca="false" ca="false" dt2D="false" dtr="false" t="normal">G43-H43</f>
        <v>7.559999999590218</v>
      </c>
    </row>
    <row ht="18.75" outlineLevel="0" r="44">
      <c r="A44" s="35" t="n"/>
      <c r="B44" s="36" t="s">
        <v>78</v>
      </c>
      <c r="C44" s="37" t="s">
        <v>42</v>
      </c>
      <c r="D44" s="37" t="s">
        <v>26</v>
      </c>
      <c r="E44" s="37" t="n"/>
      <c r="F44" s="37" t="n"/>
      <c r="G44" s="38" t="n">
        <f aca="false" ca="false" dt2D="false" dtr="false" t="normal">'приложение 5'!I578+'приложение 5'!I784+'приложение 5'!I286</f>
        <v>161951500</v>
      </c>
      <c r="H44" s="38" t="n">
        <f aca="false" ca="false" dt2D="false" dtr="false" t="normal">'приложение 5'!J578+'приложение 5'!J784+'приложение 5'!J286</f>
        <v>156799690.98</v>
      </c>
      <c r="I44" s="39" t="n">
        <f aca="false" ca="false" dt2D="false" dtr="false" t="normal">G44-H44</f>
        <v>5151809.020000011</v>
      </c>
    </row>
    <row ht="18.75" outlineLevel="0" r="45">
      <c r="A45" s="35" t="n"/>
      <c r="B45" s="36" t="s">
        <v>79</v>
      </c>
      <c r="C45" s="37" t="s">
        <v>42</v>
      </c>
      <c r="D45" s="37" t="s">
        <v>30</v>
      </c>
      <c r="E45" s="37" t="n"/>
      <c r="F45" s="37" t="n"/>
      <c r="G45" s="38" t="n">
        <f aca="false" ca="false" dt2D="false" dtr="false" t="normal">'приложение 5'!I804</f>
        <v>10536700</v>
      </c>
      <c r="H45" s="38" t="n">
        <f aca="false" ca="false" dt2D="false" dtr="false" t="normal">'приложение 5'!J804</f>
        <v>10534745.78</v>
      </c>
      <c r="I45" s="39" t="n">
        <f aca="false" ca="false" dt2D="false" dtr="false" t="normal">G45-H45</f>
        <v>1954.2200000006706</v>
      </c>
    </row>
    <row customFormat="true" ht="18.75" outlineLevel="0" r="46" s="41">
      <c r="A46" s="28" t="s">
        <v>80</v>
      </c>
      <c r="B46" s="42" t="s">
        <v>81</v>
      </c>
      <c r="C46" s="43" t="s">
        <v>32</v>
      </c>
      <c r="D46" s="43" t="n"/>
      <c r="E46" s="43" t="n"/>
      <c r="F46" s="43" t="n"/>
      <c r="G46" s="33" t="n">
        <f aca="false" ca="false" dt2D="false" dtr="false" t="normal">G47+G48+G49</f>
        <v>135058516.33</v>
      </c>
      <c r="H46" s="33" t="n">
        <f aca="false" ca="false" dt2D="false" dtr="false" t="normal">H47+H48+H49</f>
        <v>135049547.69</v>
      </c>
      <c r="I46" s="34" t="n">
        <f aca="false" ca="false" dt2D="false" dtr="false" t="normal">G46-H46</f>
        <v>8968.640000015497</v>
      </c>
    </row>
    <row ht="18.75" outlineLevel="0" r="47">
      <c r="A47" s="35" t="n"/>
      <c r="B47" s="36" t="s">
        <v>82</v>
      </c>
      <c r="C47" s="37" t="s">
        <v>32</v>
      </c>
      <c r="D47" s="37" t="s">
        <v>19</v>
      </c>
      <c r="E47" s="37" t="n"/>
      <c r="F47" s="37" t="n"/>
      <c r="G47" s="38" t="n">
        <f aca="false" ca="false" dt2D="false" dtr="false" t="normal">'приложение 5'!I687+'приложение 5'!I309</f>
        <v>19824900</v>
      </c>
      <c r="H47" s="38" t="n">
        <f aca="false" ca="false" dt2D="false" dtr="false" t="normal">'приложение 5'!J687+'приложение 5'!J309</f>
        <v>19824900</v>
      </c>
      <c r="I47" s="39" t="n">
        <f aca="false" ca="false" dt2D="false" dtr="false" t="normal">G47-H47</f>
        <v>0</v>
      </c>
    </row>
    <row ht="18.75" outlineLevel="0" r="48">
      <c r="A48" s="35" t="n"/>
      <c r="B48" s="36" t="s">
        <v>83</v>
      </c>
      <c r="C48" s="37" t="s">
        <v>32</v>
      </c>
      <c r="D48" s="37" t="s">
        <v>21</v>
      </c>
      <c r="E48" s="37" t="n"/>
      <c r="F48" s="37" t="n"/>
      <c r="G48" s="38" t="n">
        <f aca="false" ca="false" dt2D="false" dtr="false" t="normal">'приложение 5'!I693</f>
        <v>112143457.84</v>
      </c>
      <c r="H48" s="38" t="n">
        <f aca="false" ca="false" dt2D="false" dtr="false" t="normal">'приложение 5'!J693</f>
        <v>112134489.2</v>
      </c>
      <c r="I48" s="39" t="n">
        <f aca="false" ca="false" dt2D="false" dtr="false" t="normal">G48-H48</f>
        <v>8968.640000000596</v>
      </c>
    </row>
    <row ht="37.5" outlineLevel="0" r="49">
      <c r="A49" s="35" t="n"/>
      <c r="B49" s="36" t="s">
        <v>84</v>
      </c>
      <c r="C49" s="37" t="s">
        <v>32</v>
      </c>
      <c r="D49" s="37" t="s">
        <v>28</v>
      </c>
      <c r="E49" s="37" t="s">
        <v>85</v>
      </c>
      <c r="F49" s="37" t="n"/>
      <c r="G49" s="38" t="n">
        <f aca="false" ca="false" dt2D="false" dtr="false" t="normal">'приложение 5'!I723</f>
        <v>3090158.4899999993</v>
      </c>
      <c r="H49" s="38" t="n">
        <f aca="false" ca="false" dt2D="false" dtr="false" t="normal">'приложение 5'!J723</f>
        <v>3090158.4899999998</v>
      </c>
      <c r="I49" s="39" t="n">
        <f aca="false" ca="false" dt2D="false" dtr="false" t="normal">G49-H49</f>
        <v>-0.0000000004656612873077393</v>
      </c>
    </row>
    <row customFormat="true" hidden="true" ht="19.3500003814697" outlineLevel="0" r="50" s="41">
      <c r="A50" s="28" t="s">
        <v>86</v>
      </c>
      <c r="B50" s="46" t="s">
        <v>87</v>
      </c>
      <c r="C50" s="47" t="s">
        <v>52</v>
      </c>
      <c r="D50" s="47" t="n"/>
      <c r="E50" s="43" t="n"/>
      <c r="F50" s="43" t="n"/>
      <c r="G50" s="33" t="n">
        <f aca="false" ca="false" dt2D="false" dtr="false" t="normal">G51</f>
        <v>0</v>
      </c>
      <c r="H50" s="33" t="n">
        <f aca="false" ca="false" dt2D="false" dtr="false" t="normal">H51</f>
        <v>0</v>
      </c>
      <c r="I50" s="34" t="n">
        <f aca="false" ca="false" dt2D="false" dtr="false" t="normal">G50-H50</f>
        <v>0</v>
      </c>
    </row>
    <row hidden="true" ht="35.2000007629395" outlineLevel="0" r="51">
      <c r="A51" s="35" t="n"/>
      <c r="B51" s="44" t="s">
        <v>88</v>
      </c>
      <c r="C51" s="45" t="s">
        <v>52</v>
      </c>
      <c r="D51" s="45" t="s">
        <v>26</v>
      </c>
      <c r="E51" s="37" t="n"/>
      <c r="F51" s="37" t="n"/>
      <c r="G51" s="38" t="n">
        <f aca="false" ca="false" dt2D="false" dtr="false" t="normal">'приложение 5'!I317</f>
        <v>0</v>
      </c>
      <c r="H51" s="38" t="n">
        <f aca="false" ca="false" dt2D="false" dtr="false" t="normal">'приложение 5'!J317</f>
        <v>0</v>
      </c>
      <c r="I51" s="34" t="n">
        <f aca="false" ca="false" dt2D="false" dtr="false" t="normal">G51-H51</f>
        <v>0</v>
      </c>
    </row>
    <row hidden="true" ht="35.2000007629395" outlineLevel="0" r="52">
      <c r="A52" s="28" t="s">
        <v>86</v>
      </c>
      <c r="B52" s="48" t="s">
        <v>89</v>
      </c>
      <c r="C52" s="43" t="s">
        <v>35</v>
      </c>
      <c r="D52" s="43" t="n"/>
      <c r="E52" s="43" t="n"/>
      <c r="F52" s="43" t="n"/>
      <c r="G52" s="33" t="n">
        <f aca="false" ca="false" dt2D="false" dtr="false" t="normal">G53</f>
        <v>0</v>
      </c>
      <c r="H52" s="33" t="n">
        <f aca="false" ca="false" dt2D="false" dtr="false" t="normal">H53</f>
        <v>0</v>
      </c>
      <c r="I52" s="34" t="n">
        <f aca="false" ca="false" dt2D="false" dtr="false" t="normal">G52-H52</f>
        <v>0</v>
      </c>
    </row>
    <row hidden="true" ht="35.2000007629395" outlineLevel="0" r="53">
      <c r="A53" s="28" t="n"/>
      <c r="B53" s="49" t="s">
        <v>90</v>
      </c>
      <c r="C53" s="37" t="s">
        <v>35</v>
      </c>
      <c r="D53" s="37" t="s">
        <v>19</v>
      </c>
      <c r="E53" s="43" t="n"/>
      <c r="F53" s="43" t="n"/>
      <c r="G53" s="38" t="n">
        <f aca="false" ca="false" dt2D="false" dtr="false" t="normal">'приложение 5'!I345</f>
        <v>0</v>
      </c>
      <c r="H53" s="38" t="n">
        <f aca="false" ca="false" dt2D="false" dtr="false" t="normal">'приложение 5'!J345</f>
        <v>0</v>
      </c>
      <c r="I53" s="34" t="n">
        <f aca="false" ca="false" dt2D="false" dtr="false" t="normal">G53-H53</f>
        <v>0</v>
      </c>
    </row>
    <row customFormat="true" ht="37.5" outlineLevel="0" r="54" s="41">
      <c r="A54" s="28" t="s">
        <v>86</v>
      </c>
      <c r="B54" s="48" t="s">
        <v>91</v>
      </c>
      <c r="C54" s="43" t="s">
        <v>44</v>
      </c>
      <c r="D54" s="43" t="s">
        <v>92</v>
      </c>
      <c r="E54" s="43" t="n"/>
      <c r="F54" s="43" t="n"/>
      <c r="G54" s="33" t="n">
        <f aca="false" ca="false" dt2D="false" dtr="false" t="normal">G55+G56</f>
        <v>28199300</v>
      </c>
      <c r="H54" s="33" t="n">
        <f aca="false" ca="false" dt2D="false" dtr="false" t="normal">H55+H56</f>
        <v>28199300</v>
      </c>
      <c r="I54" s="34" t="n">
        <f aca="false" ca="false" dt2D="false" dtr="false" t="normal">G54-H54</f>
        <v>0</v>
      </c>
    </row>
    <row ht="56.25" outlineLevel="0" r="55">
      <c r="A55" s="28" t="n"/>
      <c r="B55" s="49" t="s">
        <v>93</v>
      </c>
      <c r="C55" s="37" t="s">
        <v>44</v>
      </c>
      <c r="D55" s="37" t="s">
        <v>19</v>
      </c>
      <c r="E55" s="43" t="n"/>
      <c r="F55" s="43" t="n"/>
      <c r="G55" s="38" t="n">
        <f aca="false" ca="false" dt2D="false" dtr="false" t="normal">'приложение 5'!I351</f>
        <v>20000000</v>
      </c>
      <c r="H55" s="38" t="n">
        <f aca="false" ca="false" dt2D="false" dtr="false" t="normal">'приложение 5'!J351</f>
        <v>20000000</v>
      </c>
      <c r="I55" s="39" t="n">
        <f aca="false" ca="false" dt2D="false" dtr="false" t="normal">G55-H55</f>
        <v>0</v>
      </c>
    </row>
    <row ht="37.5" outlineLevel="0" r="56">
      <c r="A56" s="28" t="n"/>
      <c r="B56" s="44" t="s">
        <v>94</v>
      </c>
      <c r="C56" s="37" t="s">
        <v>44</v>
      </c>
      <c r="D56" s="37" t="s">
        <v>23</v>
      </c>
      <c r="E56" s="43" t="n"/>
      <c r="F56" s="43" t="n"/>
      <c r="G56" s="38" t="n">
        <f aca="false" ca="false" dt2D="false" dtr="false" t="normal">'приложение 5'!I323</f>
        <v>8199300</v>
      </c>
      <c r="H56" s="38" t="n">
        <f aca="false" ca="false" dt2D="false" dtr="false" t="normal">'приложение 5'!J323</f>
        <v>8199300</v>
      </c>
      <c r="I56" s="39" t="n">
        <f aca="false" ca="false" dt2D="false" dtr="false" t="normal">G56-H56</f>
        <v>0</v>
      </c>
    </row>
    <row ht="18.75" outlineLevel="0" r="57">
      <c r="A57" s="28" t="n"/>
      <c r="B57" s="50" t="n"/>
      <c r="C57" s="37" t="n"/>
      <c r="D57" s="37" t="n"/>
      <c r="E57" s="43" t="n"/>
      <c r="F57" s="43" t="n"/>
      <c r="G57" s="38" t="n"/>
      <c r="H57" s="38" t="n"/>
      <c r="I57" s="38" t="n"/>
    </row>
    <row ht="56.25" outlineLevel="0" r="58">
      <c r="A58" s="51" t="n"/>
      <c r="B58" s="36" t="s">
        <v>95</v>
      </c>
      <c r="C58" s="37" t="n"/>
      <c r="D58" s="37" t="n"/>
      <c r="E58" s="43" t="n"/>
      <c r="F58" s="43" t="n"/>
      <c r="G58" s="0" t="n"/>
      <c r="H58" s="52" t="n"/>
      <c r="I58" s="52" t="s">
        <v>96</v>
      </c>
    </row>
    <row customHeight="true" ht="38.1500015258789" outlineLevel="0" r="59"/>
    <row customHeight="true" ht="23.25" outlineLevel="0" r="101"/>
    <row customHeight="true" ht="47.25" outlineLevel="0" r="111"/>
    <row customHeight="true" ht="70.5" outlineLevel="0" r="150"/>
  </sheetData>
  <mergeCells count="10">
    <mergeCell ref="C1:G1"/>
    <mergeCell ref="C2:G2"/>
    <mergeCell ref="H2:I2"/>
    <mergeCell ref="B3:I3"/>
    <mergeCell ref="A5:A6"/>
    <mergeCell ref="B5:B6"/>
    <mergeCell ref="C5:F5"/>
    <mergeCell ref="I5:I6"/>
    <mergeCell ref="H5:H6"/>
    <mergeCell ref="G5:G6"/>
  </mergeCells>
  <pageMargins bottom="0.259842693805695" footer="0.511805534362793" header="0.511805534362793" left="0.787402033805847" right="0.196850508451462" top="0.787402033805847"/>
  <pageSetup fitToHeight="1" fitToWidth="1" orientation="landscape" paperHeight="297.1798mm" paperSize="9" paperWidth="210.0438mm" scale="84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L65536"/>
  <sheetViews>
    <sheetView showZeros="true" workbookViewId="0"/>
  </sheetViews>
  <sheetFormatPr baseColWidth="8" customHeight="true" defaultColWidth="7.4693886181948" defaultRowHeight="12.75" zeroHeight="false"/>
  <cols>
    <col customWidth="true" max="1" min="1" outlineLevel="0" style="53" width="3.52329646694738"/>
    <col customWidth="true" max="2" min="2" outlineLevel="0" style="44" width="62.714678058994"/>
    <col customWidth="true" max="3" min="3" outlineLevel="0" style="54" width="18.3211427107899"/>
    <col bestFit="true" customWidth="true" max="4" min="4" outlineLevel="0" style="54" width="11.415481446107"/>
    <col customWidth="true" hidden="false" max="7" min="5" outlineLevel="0" style="55" width="22.2959078531509"/>
    <col customWidth="true" hidden="true" max="10" min="8" outlineLevel="0" style="56" width="29.0808304773853"/>
    <col customWidth="true" hidden="false" max="12" min="11" outlineLevel="0" style="56" width="29.0808304773853"/>
    <col customWidth="true" max="16384" min="13" outlineLevel="0" style="56" width="7.4693886181948"/>
  </cols>
  <sheetData>
    <row customHeight="true" ht="12.8000001907349" outlineLevel="0" r="1">
      <c r="A1" s="57" t="n"/>
      <c r="C1" s="58" t="n"/>
      <c r="D1" s="58" t="n"/>
      <c r="E1" s="59" t="n"/>
      <c r="F1" s="59" t="n"/>
      <c r="G1" s="59" t="n"/>
    </row>
    <row customHeight="true" ht="19.3500003814697" outlineLevel="0" r="2">
      <c r="A2" s="57" t="n"/>
      <c r="C2" s="58" t="n"/>
      <c r="D2" s="58" t="s"/>
      <c r="E2" s="58" t="s"/>
      <c r="F2" s="3" t="s">
        <v>97</v>
      </c>
      <c r="G2" s="58" t="n"/>
    </row>
    <row customFormat="true" customHeight="true" hidden="false" ht="102.849990844727" outlineLevel="0" r="3" s="60">
      <c r="A3" s="3" t="n"/>
      <c r="B3" s="44" t="n"/>
      <c r="C3" s="44" t="n"/>
      <c r="D3" s="44" t="s"/>
      <c r="E3" s="44" t="s"/>
      <c r="F3" s="5" t="s">
        <v>98</v>
      </c>
      <c r="G3" s="5" t="s"/>
      <c r="H3" s="61" t="n"/>
    </row>
    <row customHeight="true" ht="55.9500007629395" outlineLevel="0" r="4">
      <c r="A4" s="44" t="n"/>
      <c r="B4" s="62" t="s">
        <v>99</v>
      </c>
      <c r="C4" s="62" t="s"/>
      <c r="D4" s="62" t="s"/>
      <c r="E4" s="62" t="s"/>
      <c r="F4" s="62" t="s"/>
      <c r="G4" s="62" t="s"/>
    </row>
    <row customHeight="true" ht="19.3500003814697" outlineLevel="0" r="5">
      <c r="A5" s="63" t="n"/>
      <c r="C5" s="58" t="n"/>
      <c r="D5" s="64" t="n"/>
      <c r="E5" s="8" t="n"/>
      <c r="F5" s="8" t="n"/>
      <c r="G5" s="8" t="s">
        <v>3</v>
      </c>
      <c r="H5" s="8" t="n"/>
      <c r="I5" s="8" t="n"/>
      <c r="J5" s="8" t="n"/>
    </row>
    <row customHeight="true" hidden="false" ht="25.1999664306641" outlineLevel="0" r="6">
      <c r="A6" s="65" t="n"/>
      <c r="B6" s="66" t="s">
        <v>5</v>
      </c>
      <c r="C6" s="67" t="s">
        <v>100</v>
      </c>
      <c r="D6" s="68" t="s">
        <v>101</v>
      </c>
      <c r="E6" s="69" t="s">
        <v>7</v>
      </c>
      <c r="F6" s="70" t="s">
        <v>8</v>
      </c>
      <c r="G6" s="70" t="s">
        <v>9</v>
      </c>
    </row>
    <row customHeight="true" hidden="false" ht="15" outlineLevel="0" r="7">
      <c r="A7" s="68" t="n">
        <v>1</v>
      </c>
      <c r="B7" s="65" t="n">
        <v>2</v>
      </c>
      <c r="C7" s="67" t="s">
        <v>102</v>
      </c>
      <c r="D7" s="71" t="s">
        <v>103</v>
      </c>
      <c r="E7" s="68" t="n">
        <v>5</v>
      </c>
      <c r="F7" s="68" t="n">
        <v>6</v>
      </c>
      <c r="G7" s="68" t="n">
        <v>7</v>
      </c>
    </row>
    <row customFormat="true" customHeight="true" ht="19.3500003814697" outlineLevel="0" r="8" s="72">
      <c r="A8" s="73" t="n"/>
      <c r="B8" s="46" t="s">
        <v>104</v>
      </c>
      <c r="C8" s="74" t="n"/>
      <c r="D8" s="75" t="n"/>
      <c r="E8" s="76" t="n">
        <f aca="false" ca="false" dt2D="false" dtr="false" t="normal">E9+E60+E109+E148+E160+E195+E208+E215+E291+E304+E327+E334+E339+E407+E398+E331+E205+E388+E395</f>
        <v>3080073003.54</v>
      </c>
      <c r="F8" s="77" t="n">
        <f aca="false" ca="false" dt2D="false" dtr="false" t="normal">F9+F60+F109+F148+F160+F195+F208+F215+F291+F304+F327+F334+F339+F407+F398+F331+F205+F388+F395</f>
        <v>3009968162.95</v>
      </c>
      <c r="G8" s="78" t="n">
        <f aca="false" ca="false" dt2D="false" dtr="false" t="normal">E8-F8</f>
        <v>70104840.59000015</v>
      </c>
      <c r="I8" s="79" t="s">
        <v>105</v>
      </c>
    </row>
    <row customFormat="true" customHeight="true" ht="35.2000007629395" outlineLevel="0" r="9" s="72">
      <c r="A9" s="46" t="s">
        <v>17</v>
      </c>
      <c r="B9" s="46" t="s">
        <v>106</v>
      </c>
      <c r="C9" s="80" t="n">
        <v>5000000000</v>
      </c>
      <c r="D9" s="81" t="n"/>
      <c r="E9" s="82" t="n">
        <f aca="false" ca="false" dt2D="false" dtr="false" t="normal">E10+E19</f>
        <v>162202981.31</v>
      </c>
      <c r="F9" s="82" t="n">
        <f aca="false" ca="false" dt2D="false" dtr="false" t="normal">F10+F19</f>
        <v>161475042.81000003</v>
      </c>
      <c r="G9" s="76" t="n">
        <f aca="false" ca="false" dt2D="false" dtr="false" t="normal">E9-F9</f>
        <v>727938.4999999702</v>
      </c>
      <c r="I9" s="83" t="n">
        <f aca="false" ca="false" dt2D="false" dtr="false" t="normal">E11+E20+E433+E436-78000</f>
        <v>157386717.69</v>
      </c>
      <c r="J9" s="72" t="s">
        <v>107</v>
      </c>
    </row>
    <row customHeight="true" ht="35.2000007629395" outlineLevel="0" r="10">
      <c r="A10" s="44" t="n"/>
      <c r="B10" s="44" t="s">
        <v>108</v>
      </c>
      <c r="C10" s="84" t="n">
        <v>5010000000</v>
      </c>
      <c r="D10" s="45" t="n"/>
      <c r="E10" s="85" t="n">
        <f aca="false" ca="false" dt2D="false" dtr="false" t="normal">E11+E15+E13+E17</f>
        <v>2423500</v>
      </c>
      <c r="F10" s="85" t="n">
        <f aca="false" ca="false" dt2D="false" dtr="false" t="normal">F11+F15+F13+F17</f>
        <v>2289669.35</v>
      </c>
      <c r="G10" s="86" t="n">
        <f aca="false" ca="false" dt2D="false" dtr="false" t="normal">E10-F10</f>
        <v>133830.6499999999</v>
      </c>
    </row>
    <row customHeight="true" ht="35.2000007629395" outlineLevel="0" r="11">
      <c r="A11" s="44" t="n"/>
      <c r="B11" s="87" t="s">
        <v>109</v>
      </c>
      <c r="C11" s="84" t="n">
        <v>5010000190</v>
      </c>
      <c r="D11" s="45" t="n"/>
      <c r="E11" s="85" t="n">
        <f aca="false" ca="false" dt2D="false" dtr="false" t="normal">E12</f>
        <v>2297500</v>
      </c>
      <c r="F11" s="85" t="n">
        <f aca="false" ca="false" dt2D="false" dtr="false" t="normal">F12</f>
        <v>2289669.35</v>
      </c>
      <c r="G11" s="86" t="n">
        <f aca="false" ca="false" dt2D="false" dtr="false" t="normal">E11-F11</f>
        <v>7830.649999999907</v>
      </c>
      <c r="I11" s="88" t="n"/>
    </row>
    <row customHeight="true" ht="83.1999969482422" outlineLevel="0" r="12">
      <c r="A12" s="44" t="n"/>
      <c r="B12" s="44" t="s">
        <v>110</v>
      </c>
      <c r="C12" s="84" t="n">
        <v>5010000190</v>
      </c>
      <c r="D12" s="45" t="s">
        <v>111</v>
      </c>
      <c r="E12" s="85" t="n">
        <f aca="false" ca="false" dt2D="false" dtr="false" t="normal">'приложение 5'!I34</f>
        <v>2297500</v>
      </c>
      <c r="F12" s="85" t="n">
        <f aca="false" ca="false" dt2D="false" dtr="false" t="normal">'приложение 5'!J34</f>
        <v>2289669.35</v>
      </c>
      <c r="G12" s="86" t="n">
        <f aca="false" ca="false" dt2D="false" dtr="false" t="normal">E12-F12</f>
        <v>7830.649999999907</v>
      </c>
    </row>
    <row customHeight="true" hidden="true" ht="67.1999969482422" outlineLevel="0" r="13">
      <c r="A13" s="44" t="n"/>
      <c r="B13" s="44" t="s">
        <v>112</v>
      </c>
      <c r="C13" s="84" t="n">
        <v>5010051200</v>
      </c>
      <c r="D13" s="45" t="n"/>
      <c r="E13" s="85" t="n">
        <f aca="false" ca="false" dt2D="false" dtr="false" t="normal">E14</f>
        <v>0</v>
      </c>
      <c r="F13" s="85" t="n">
        <f aca="false" ca="false" dt2D="false" dtr="false" t="normal">F14</f>
        <v>0</v>
      </c>
      <c r="G13" s="86" t="n">
        <f aca="false" ca="false" dt2D="false" dtr="false" t="normal">E13-F13</f>
        <v>0</v>
      </c>
    </row>
    <row customHeight="true" hidden="true" ht="35.2000007629395" outlineLevel="0" r="14">
      <c r="A14" s="44" t="n"/>
      <c r="B14" s="44" t="s">
        <v>113</v>
      </c>
      <c r="C14" s="84" t="n">
        <v>5010051200</v>
      </c>
      <c r="D14" s="45" t="s">
        <v>114</v>
      </c>
      <c r="E14" s="85" t="n">
        <f aca="false" ca="false" dt2D="false" dtr="false" t="normal">'приложение 5'!I58</f>
        <v>0</v>
      </c>
      <c r="F14" s="85" t="n">
        <f aca="false" ca="false" dt2D="false" dtr="false" t="normal">'приложение 5'!J58</f>
        <v>0</v>
      </c>
      <c r="G14" s="86" t="n">
        <f aca="false" ca="false" dt2D="false" dtr="false" t="normal">E14-F14</f>
        <v>0</v>
      </c>
    </row>
    <row customHeight="true" ht="67.1999969482422" outlineLevel="0" r="15">
      <c r="A15" s="44" t="n"/>
      <c r="B15" s="44" t="s">
        <v>115</v>
      </c>
      <c r="C15" s="84" t="n">
        <v>5010060070</v>
      </c>
      <c r="D15" s="45" t="n"/>
      <c r="E15" s="85" t="n">
        <f aca="false" ca="false" dt2D="false" dtr="false" t="normal">E16</f>
        <v>63000</v>
      </c>
      <c r="F15" s="85" t="n">
        <f aca="false" ca="false" dt2D="false" dtr="false" t="normal">F16</f>
        <v>0</v>
      </c>
      <c r="G15" s="86" t="n">
        <f aca="false" ca="false" dt2D="false" dtr="false" t="normal">E15-F15</f>
        <v>63000</v>
      </c>
    </row>
    <row customHeight="true" ht="35.2000007629395" outlineLevel="0" r="16">
      <c r="A16" s="44" t="n"/>
      <c r="B16" s="44" t="s">
        <v>113</v>
      </c>
      <c r="C16" s="84" t="n">
        <v>5010060070</v>
      </c>
      <c r="D16" s="45" t="s">
        <v>114</v>
      </c>
      <c r="E16" s="85" t="n">
        <f aca="false" ca="false" dt2D="false" dtr="false" t="normal">'приложение 5'!I115+'приложение 5'!I137</f>
        <v>63000</v>
      </c>
      <c r="F16" s="85" t="n">
        <f aca="false" ca="false" dt2D="false" dtr="false" t="normal">'приложение 5'!J115+'приложение 5'!J137</f>
        <v>0</v>
      </c>
      <c r="G16" s="86" t="n">
        <f aca="false" ca="false" dt2D="false" dtr="false" t="normal">E16-F16</f>
        <v>63000</v>
      </c>
    </row>
    <row customHeight="true" ht="131.199996948242" outlineLevel="0" r="17">
      <c r="A17" s="44" t="n"/>
      <c r="B17" s="44" t="s">
        <v>116</v>
      </c>
      <c r="C17" s="84" t="n">
        <v>5010062600</v>
      </c>
      <c r="D17" s="45" t="n"/>
      <c r="E17" s="85" t="n">
        <f aca="false" ca="false" dt2D="false" dtr="false" t="normal">E18</f>
        <v>63000</v>
      </c>
      <c r="F17" s="85" t="n">
        <f aca="false" ca="false" dt2D="false" dtr="false" t="normal">F18</f>
        <v>0</v>
      </c>
      <c r="G17" s="86" t="n">
        <f aca="false" ca="false" dt2D="false" dtr="false" t="normal">E17-F17</f>
        <v>63000</v>
      </c>
    </row>
    <row customHeight="true" ht="35.2000007629395" outlineLevel="0" r="18">
      <c r="A18" s="44" t="n"/>
      <c r="B18" s="44" t="s">
        <v>113</v>
      </c>
      <c r="C18" s="84" t="n">
        <v>5010062600</v>
      </c>
      <c r="D18" s="45" t="s">
        <v>114</v>
      </c>
      <c r="E18" s="85" t="n">
        <f aca="false" ca="false" dt2D="false" dtr="false" t="normal">'приложение 5'!I117+'приложение 5'!I139</f>
        <v>63000</v>
      </c>
      <c r="F18" s="85" t="n">
        <f aca="false" ca="false" dt2D="false" dtr="false" t="normal">'приложение 5'!J117+'приложение 5'!J139</f>
        <v>0</v>
      </c>
      <c r="G18" s="86" t="n">
        <f aca="false" ca="false" dt2D="false" dtr="false" t="normal">E18-F18</f>
        <v>63000</v>
      </c>
    </row>
    <row customHeight="true" ht="35.2000007629395" outlineLevel="0" r="19">
      <c r="A19" s="44" t="n"/>
      <c r="B19" s="44" t="s">
        <v>117</v>
      </c>
      <c r="C19" s="84" t="n">
        <v>5020000000</v>
      </c>
      <c r="D19" s="45" t="n"/>
      <c r="E19" s="85" t="n">
        <f aca="false" ca="false" dt2D="false" dtr="false" t="normal">E20+E24+E27+E31+E37+E34+E56+E41+E45+E49+E53</f>
        <v>159779481.31</v>
      </c>
      <c r="F19" s="85" t="n">
        <f aca="false" ca="false" dt2D="false" dtr="false" t="normal">F20+F24+F27+F31+F37+F34+F56+F41+F45+F49+F53</f>
        <v>159185373.46000004</v>
      </c>
      <c r="G19" s="86" t="n">
        <f aca="false" ca="false" dt2D="false" dtr="false" t="normal">E19-F19</f>
        <v>594107.8499999642</v>
      </c>
    </row>
    <row customHeight="true" ht="35.2000007629395" outlineLevel="0" r="20">
      <c r="A20" s="44" t="n"/>
      <c r="B20" s="87" t="s">
        <v>109</v>
      </c>
      <c r="C20" s="84" t="n">
        <v>5020000190</v>
      </c>
      <c r="D20" s="45" t="n"/>
      <c r="E20" s="85" t="n">
        <f aca="false" ca="false" dt2D="false" dtr="false" t="normal">E21+E22+E23</f>
        <v>143148581.31</v>
      </c>
      <c r="F20" s="85" t="n">
        <f aca="false" ca="false" dt2D="false" dtr="false" t="normal">F21+F22+F23</f>
        <v>142556491.02</v>
      </c>
      <c r="G20" s="86" t="n">
        <f aca="false" ca="false" dt2D="false" dtr="false" t="normal">E20-F20</f>
        <v>592090.2899999917</v>
      </c>
    </row>
    <row customHeight="true" ht="83.1999969482422" outlineLevel="0" r="21">
      <c r="A21" s="44" t="n"/>
      <c r="B21" s="44" t="s">
        <v>110</v>
      </c>
      <c r="C21" s="84" t="n">
        <v>5020000190</v>
      </c>
      <c r="D21" s="45" t="s">
        <v>111</v>
      </c>
      <c r="E21" s="85" t="n">
        <f aca="false" ca="false" dt2D="false" dtr="false" t="normal">'приложение 5'!I39+'приложение 5'!I333+'приложение 5'!I387+'приложение 5'!I412+'приложение 5'!I550+'приложение 5'!I647+'приложение 5'!I727+'приложение 5'!I776</f>
        <v>141318184.05</v>
      </c>
      <c r="F21" s="85" t="n">
        <f aca="false" ca="false" dt2D="false" dtr="false" t="normal">'приложение 5'!J39+'приложение 5'!J333+'приложение 5'!J387+'приложение 5'!J412+'приложение 5'!J550+'приложение 5'!J647+'приложение 5'!J727+'приложение 5'!J776</f>
        <v>140737736.56</v>
      </c>
      <c r="G21" s="86" t="n">
        <f aca="false" ca="false" dt2D="false" dtr="false" t="normal">E21-F21</f>
        <v>580447.4900000095</v>
      </c>
    </row>
    <row customHeight="true" ht="35.2000007629395" outlineLevel="0" r="22">
      <c r="A22" s="44" t="n"/>
      <c r="B22" s="44" t="s">
        <v>113</v>
      </c>
      <c r="C22" s="84" t="n">
        <v>5020000190</v>
      </c>
      <c r="D22" s="45" t="s">
        <v>114</v>
      </c>
      <c r="E22" s="85" t="n">
        <f aca="false" ca="false" dt2D="false" dtr="false" t="normal">'приложение 5'!I40+'приложение 5'!I334+'приложение 5'!I388+'приложение 5'!I413+'приложение 5'!I551+'приложение 5'!I648+'приложение 5'!I728+'приложение 5'!I777</f>
        <v>93803.59999999999</v>
      </c>
      <c r="F22" s="85" t="n">
        <f aca="false" ca="false" dt2D="false" dtr="false" t="normal">'приложение 5'!J40+'приложение 5'!J334+'приложение 5'!J388+'приложение 5'!J413+'приложение 5'!J551+'приложение 5'!J648+'приложение 5'!J728+'приложение 5'!J777</f>
        <v>86329</v>
      </c>
      <c r="G22" s="86" t="n">
        <f aca="false" ca="false" dt2D="false" dtr="false" t="normal">E22-F22</f>
        <v>7474.599999999991</v>
      </c>
    </row>
    <row customHeight="true" ht="19.3500003814697" outlineLevel="0" r="23">
      <c r="A23" s="44" t="n"/>
      <c r="B23" s="44" t="s">
        <v>118</v>
      </c>
      <c r="C23" s="84" t="n">
        <v>5020000190</v>
      </c>
      <c r="D23" s="45" t="s">
        <v>119</v>
      </c>
      <c r="E23" s="85" t="n">
        <f aca="false" ca="false" dt2D="false" dtr="false" t="normal">'приложение 5'!I41+'приложение 5'!I335+'приложение 5'!I389+'приложение 5'!I414+'приложение 5'!I552+'приложение 5'!I649+'приложение 5'!I729+'приложение 5'!I778</f>
        <v>1736593.66</v>
      </c>
      <c r="F23" s="85" t="n">
        <f aca="false" ca="false" dt2D="false" dtr="false" t="normal">'приложение 5'!J41+'приложение 5'!J335+'приложение 5'!J389+'приложение 5'!J414+'приложение 5'!J552+'приложение 5'!J649+'приложение 5'!J729+'приложение 5'!J778</f>
        <v>1732425.46</v>
      </c>
      <c r="G23" s="86" t="n">
        <f aca="false" ca="false" dt2D="false" dtr="false" t="normal">E23-F23</f>
        <v>4168.199999999953</v>
      </c>
    </row>
    <row customHeight="true" ht="163.199996948242" outlineLevel="0" r="24">
      <c r="A24" s="44" t="n"/>
      <c r="B24" s="44" t="s">
        <v>120</v>
      </c>
      <c r="C24" s="84" t="n">
        <v>5020060870</v>
      </c>
      <c r="D24" s="45" t="n"/>
      <c r="E24" s="85" t="n">
        <f aca="false" ca="false" dt2D="false" dtr="false" t="normal">E25+E26</f>
        <v>723400</v>
      </c>
      <c r="F24" s="85" t="n">
        <f aca="false" ca="false" dt2D="false" dtr="false" t="normal">F25+F26</f>
        <v>723396.58</v>
      </c>
      <c r="G24" s="86" t="n">
        <f aca="false" ca="false" dt2D="false" dtr="false" t="normal">E24-F24</f>
        <v>3.4200000000419095</v>
      </c>
    </row>
    <row customHeight="true" ht="83.1999969482422" outlineLevel="0" r="25">
      <c r="A25" s="44" t="n"/>
      <c r="B25" s="44" t="s">
        <v>110</v>
      </c>
      <c r="C25" s="84" t="n">
        <v>5020060870</v>
      </c>
      <c r="D25" s="45" t="s">
        <v>111</v>
      </c>
      <c r="E25" s="85" t="n">
        <f aca="false" ca="false" dt2D="false" dtr="false" t="normal">'приложение 5'!I43</f>
        <v>683061.54</v>
      </c>
      <c r="F25" s="85" t="n">
        <f aca="false" ca="false" dt2D="false" dtr="false" t="normal">'приложение 5'!J43</f>
        <v>683058.12</v>
      </c>
      <c r="G25" s="86" t="n">
        <f aca="false" ca="false" dt2D="false" dtr="false" t="normal">E25-F25</f>
        <v>3.4200000000419095</v>
      </c>
    </row>
    <row customHeight="true" ht="35.2000007629395" outlineLevel="0" r="26">
      <c r="A26" s="44" t="n"/>
      <c r="B26" s="44" t="s">
        <v>113</v>
      </c>
      <c r="C26" s="84" t="n">
        <v>5020060870</v>
      </c>
      <c r="D26" s="45" t="s">
        <v>114</v>
      </c>
      <c r="E26" s="85" t="n">
        <f aca="false" ca="false" dt2D="false" dtr="false" t="normal">'приложение 5'!I44</f>
        <v>40338.46</v>
      </c>
      <c r="F26" s="85" t="n">
        <f aca="false" ca="false" dt2D="false" dtr="false" t="normal">'приложение 5'!J44</f>
        <v>40338.46</v>
      </c>
      <c r="G26" s="86" t="n">
        <f aca="false" ca="false" dt2D="false" dtr="false" t="normal">E26-F26</f>
        <v>0</v>
      </c>
    </row>
    <row customHeight="true" hidden="true" ht="67.1999969482422" outlineLevel="0" r="27">
      <c r="A27" s="44" t="n"/>
      <c r="B27" s="44" t="s">
        <v>121</v>
      </c>
      <c r="C27" s="84" t="n">
        <v>5020060880</v>
      </c>
      <c r="D27" s="89" t="n"/>
      <c r="E27" s="85" t="n">
        <f aca="false" ca="false" dt2D="false" dtr="false" t="normal">E28+E29+E30</f>
        <v>0</v>
      </c>
      <c r="F27" s="85" t="n">
        <f aca="false" ca="false" dt2D="false" dtr="false" t="normal">F28+F29+F30</f>
        <v>0</v>
      </c>
      <c r="G27" s="86" t="n">
        <f aca="false" ca="false" dt2D="false" dtr="false" t="normal">E27-F27</f>
        <v>0</v>
      </c>
    </row>
    <row customHeight="true" hidden="true" ht="83.1999969482422" outlineLevel="0" r="28">
      <c r="A28" s="44" t="n"/>
      <c r="B28" s="44" t="s">
        <v>110</v>
      </c>
      <c r="C28" s="84" t="n">
        <v>5020060880</v>
      </c>
      <c r="D28" s="89" t="n">
        <v>100</v>
      </c>
      <c r="E28" s="85" t="n">
        <f aca="false" ca="false" dt2D="false" dtr="false" t="normal">'приложение 5'!I808</f>
        <v>0</v>
      </c>
      <c r="F28" s="85" t="n">
        <f aca="false" ca="false" dt2D="false" dtr="false" t="normal">'приложение 5'!J808</f>
        <v>0</v>
      </c>
      <c r="G28" s="86" t="n">
        <f aca="false" ca="false" dt2D="false" dtr="false" t="normal">E28-F28</f>
        <v>0</v>
      </c>
    </row>
    <row customHeight="true" hidden="true" ht="35.2000007629395" outlineLevel="0" r="29">
      <c r="A29" s="44" t="n"/>
      <c r="B29" s="44" t="s">
        <v>113</v>
      </c>
      <c r="C29" s="84" t="n">
        <v>5020060880</v>
      </c>
      <c r="D29" s="89" t="n">
        <v>200</v>
      </c>
      <c r="E29" s="85" t="n">
        <f aca="false" ca="false" dt2D="false" dtr="false" t="normal">'приложение 5'!I809</f>
        <v>0</v>
      </c>
      <c r="F29" s="85" t="n">
        <f aca="false" ca="false" dt2D="false" dtr="false" t="normal">'приложение 5'!J809</f>
        <v>0</v>
      </c>
      <c r="G29" s="86" t="n">
        <f aca="false" ca="false" dt2D="false" dtr="false" t="normal">E29-F29</f>
        <v>0</v>
      </c>
    </row>
    <row customHeight="true" hidden="true" ht="19.3500003814697" outlineLevel="0" r="30">
      <c r="A30" s="44" t="n"/>
      <c r="B30" s="44" t="s">
        <v>118</v>
      </c>
      <c r="C30" s="84" t="n">
        <v>5020060880</v>
      </c>
      <c r="D30" s="89" t="n">
        <v>800</v>
      </c>
      <c r="E30" s="85" t="n">
        <f aca="false" ca="false" dt2D="false" dtr="false" t="normal">'приложение 5'!I810</f>
        <v>0</v>
      </c>
      <c r="F30" s="85" t="n">
        <f aca="false" ca="false" dt2D="false" dtr="false" t="normal">'приложение 5'!J810</f>
        <v>0</v>
      </c>
      <c r="G30" s="86" t="n">
        <f aca="false" ca="false" dt2D="false" dtr="false" t="normal">E30-F30</f>
        <v>0</v>
      </c>
    </row>
    <row customHeight="true" hidden="true" ht="67.1999969482422" outlineLevel="0" r="31">
      <c r="A31" s="44" t="n"/>
      <c r="B31" s="87" t="s">
        <v>122</v>
      </c>
      <c r="C31" s="84" t="n">
        <v>5020060890</v>
      </c>
      <c r="D31" s="45" t="n"/>
      <c r="E31" s="85" t="n">
        <f aca="false" ca="false" dt2D="false" dtr="false" t="normal">E32+E33</f>
        <v>0</v>
      </c>
      <c r="F31" s="85" t="n">
        <f aca="false" ca="false" dt2D="false" dtr="false" t="normal">F32+F33</f>
        <v>0</v>
      </c>
      <c r="G31" s="86" t="n">
        <f aca="false" ca="false" dt2D="false" dtr="false" t="normal">E31-F31</f>
        <v>0</v>
      </c>
    </row>
    <row customHeight="true" hidden="true" ht="83.1999969482422" outlineLevel="0" r="32">
      <c r="A32" s="44" t="n"/>
      <c r="B32" s="44" t="s">
        <v>110</v>
      </c>
      <c r="C32" s="84" t="n">
        <v>5020060890</v>
      </c>
      <c r="D32" s="45" t="s">
        <v>111</v>
      </c>
      <c r="E32" s="85" t="n">
        <f aca="false" ca="false" dt2D="false" dtr="false" t="normal">'приложение 5'!I46</f>
        <v>0</v>
      </c>
      <c r="F32" s="85" t="n">
        <f aca="false" ca="false" dt2D="false" dtr="false" t="normal">'приложение 5'!J46</f>
        <v>0</v>
      </c>
      <c r="G32" s="86" t="n">
        <f aca="false" ca="false" dt2D="false" dtr="false" t="normal">E32-F32</f>
        <v>0</v>
      </c>
    </row>
    <row customHeight="true" hidden="true" ht="35.2000007629395" outlineLevel="0" r="33">
      <c r="A33" s="44" t="n"/>
      <c r="B33" s="44" t="s">
        <v>113</v>
      </c>
      <c r="C33" s="84" t="n">
        <v>5020060890</v>
      </c>
      <c r="D33" s="45" t="s">
        <v>114</v>
      </c>
      <c r="E33" s="85" t="n">
        <f aca="false" ca="false" dt2D="false" dtr="false" t="normal">'приложение 5'!I47</f>
        <v>0</v>
      </c>
      <c r="F33" s="85" t="n">
        <f aca="false" ca="false" dt2D="false" dtr="false" t="normal">'приложение 5'!J47</f>
        <v>0</v>
      </c>
      <c r="G33" s="86" t="n">
        <f aca="false" ca="false" dt2D="false" dtr="false" t="normal">E33-F33</f>
        <v>0</v>
      </c>
    </row>
    <row customHeight="true" ht="51.2000007629395" outlineLevel="0" r="34">
      <c r="A34" s="44" t="n"/>
      <c r="B34" s="90" t="s">
        <v>123</v>
      </c>
      <c r="C34" s="84" t="n">
        <v>5020060910</v>
      </c>
      <c r="D34" s="89" t="n"/>
      <c r="E34" s="85" t="n">
        <f aca="false" ca="false" dt2D="false" dtr="false" t="normal">E35+E36</f>
        <v>1447200</v>
      </c>
      <c r="F34" s="85" t="n">
        <f aca="false" ca="false" dt2D="false" dtr="false" t="normal">F35+F36</f>
        <v>1447200</v>
      </c>
      <c r="G34" s="86" t="n">
        <f aca="false" ca="false" dt2D="false" dtr="false" t="normal">E34-F34</f>
        <v>0</v>
      </c>
    </row>
    <row customHeight="true" ht="83.1999969482422" outlineLevel="0" r="35">
      <c r="A35" s="44" t="n"/>
      <c r="B35" s="44" t="s">
        <v>110</v>
      </c>
      <c r="C35" s="84" t="n">
        <v>5020060910</v>
      </c>
      <c r="D35" s="45" t="s">
        <v>111</v>
      </c>
      <c r="E35" s="85" t="n">
        <f aca="false" ca="false" dt2D="false" dtr="false" t="normal">'приложение 5'!I391</f>
        <v>1285200</v>
      </c>
      <c r="F35" s="85" t="n">
        <f aca="false" ca="false" dt2D="false" dtr="false" t="normal">'приложение 5'!J391</f>
        <v>1285200</v>
      </c>
      <c r="G35" s="86" t="n">
        <f aca="false" ca="false" dt2D="false" dtr="false" t="normal">E35-F35</f>
        <v>0</v>
      </c>
    </row>
    <row customHeight="true" ht="35.2000007629395" outlineLevel="0" r="36">
      <c r="A36" s="44" t="n"/>
      <c r="B36" s="44" t="s">
        <v>113</v>
      </c>
      <c r="C36" s="84" t="n">
        <v>5020060910</v>
      </c>
      <c r="D36" s="45" t="s">
        <v>114</v>
      </c>
      <c r="E36" s="85" t="n">
        <f aca="false" ca="false" dt2D="false" dtr="false" t="normal">'приложение 5'!I392</f>
        <v>162000</v>
      </c>
      <c r="F36" s="85" t="n">
        <f aca="false" ca="false" dt2D="false" dtr="false" t="normal">'приложение 5'!J392</f>
        <v>162000</v>
      </c>
      <c r="G36" s="86" t="n">
        <f aca="false" ca="false" dt2D="false" dtr="false" t="normal">E36-F36</f>
        <v>0</v>
      </c>
    </row>
    <row customHeight="true" hidden="true" ht="67.1999969482422" outlineLevel="0" r="37">
      <c r="A37" s="44" t="n"/>
      <c r="B37" s="44" t="s">
        <v>124</v>
      </c>
      <c r="C37" s="84" t="n">
        <v>5020069000</v>
      </c>
      <c r="D37" s="89" t="n"/>
      <c r="E37" s="85" t="n">
        <f aca="false" ca="false" dt2D="false" dtr="false" t="normal">E38+E39+E40</f>
        <v>0</v>
      </c>
      <c r="F37" s="85" t="n">
        <f aca="false" ca="false" dt2D="false" dtr="false" t="normal">F38+F39+F40</f>
        <v>0</v>
      </c>
      <c r="G37" s="86" t="n">
        <f aca="false" ca="false" dt2D="false" dtr="false" t="normal">E37-F37</f>
        <v>0</v>
      </c>
    </row>
    <row customHeight="true" hidden="true" ht="83.1999969482422" outlineLevel="0" r="38">
      <c r="A38" s="44" t="n"/>
      <c r="B38" s="44" t="s">
        <v>125</v>
      </c>
      <c r="C38" s="84" t="n">
        <v>5020069000</v>
      </c>
      <c r="D38" s="89" t="n">
        <v>100</v>
      </c>
      <c r="E38" s="85" t="n">
        <f aca="false" ca="false" dt2D="false" dtr="false" t="normal">'приложение 5'!I812+'приложение 5'!I49+'приложение 5'!I820</f>
        <v>0</v>
      </c>
      <c r="F38" s="85" t="n">
        <f aca="false" ca="false" dt2D="false" dtr="false" t="normal">'приложение 5'!J812+'приложение 5'!J49+'приложение 5'!J820</f>
        <v>0</v>
      </c>
      <c r="G38" s="86" t="n">
        <f aca="false" ca="false" dt2D="false" dtr="false" t="normal">E38-F38</f>
        <v>0</v>
      </c>
    </row>
    <row customHeight="true" hidden="true" ht="35.2000007629395" outlineLevel="0" r="39">
      <c r="A39" s="44" t="n"/>
      <c r="B39" s="44" t="s">
        <v>113</v>
      </c>
      <c r="C39" s="84" t="n">
        <v>5020069000</v>
      </c>
      <c r="D39" s="89" t="n">
        <v>200</v>
      </c>
      <c r="E39" s="85" t="n">
        <f aca="false" ca="false" dt2D="false" dtr="false" t="normal">'приложение 5'!I813+'приложение 5'!I50+'приложение 5'!I821</f>
        <v>0</v>
      </c>
      <c r="F39" s="85" t="n">
        <f aca="false" ca="false" dt2D="false" dtr="false" t="normal">'приложение 5'!J813+'приложение 5'!J50+'приложение 5'!J821</f>
        <v>0</v>
      </c>
      <c r="G39" s="86" t="n">
        <f aca="false" ca="false" dt2D="false" dtr="false" t="normal">E39-F39</f>
        <v>0</v>
      </c>
    </row>
    <row customHeight="true" hidden="true" ht="19.3500003814697" outlineLevel="0" r="40">
      <c r="A40" s="44" t="n"/>
      <c r="B40" s="44" t="s">
        <v>118</v>
      </c>
      <c r="C40" s="84" t="n">
        <v>5020069000</v>
      </c>
      <c r="D40" s="89" t="n">
        <v>800</v>
      </c>
      <c r="E40" s="85" t="n">
        <f aca="false" ca="false" dt2D="false" dtr="false" t="normal">'приложение 5'!I814+'приложение 5'!I822</f>
        <v>0</v>
      </c>
      <c r="F40" s="85" t="n">
        <f aca="false" ca="false" dt2D="false" dtr="false" t="normal">'приложение 5'!J814+'приложение 5'!J822</f>
        <v>0</v>
      </c>
      <c r="G40" s="86" t="n">
        <f aca="false" ca="false" dt2D="false" dtr="false" t="normal">E40-F40</f>
        <v>0</v>
      </c>
    </row>
    <row customHeight="true" ht="211.199996948242" outlineLevel="0" r="41">
      <c r="A41" s="44" t="n"/>
      <c r="B41" s="44" t="s">
        <v>126</v>
      </c>
      <c r="C41" s="84" t="n">
        <v>5020069170</v>
      </c>
      <c r="D41" s="45" t="n"/>
      <c r="E41" s="85" t="n">
        <f aca="false" ca="false" dt2D="false" dtr="false" t="normal">E42+E43+E44</f>
        <v>984500</v>
      </c>
      <c r="F41" s="85" t="n">
        <f aca="false" ca="false" dt2D="false" dtr="false" t="normal">F42+F43+F44</f>
        <v>984491.02</v>
      </c>
      <c r="G41" s="86" t="n">
        <f aca="false" ca="false" dt2D="false" dtr="false" t="normal">E41-F41</f>
        <v>8.979999999981374</v>
      </c>
    </row>
    <row customHeight="true" ht="83.1999969482422" outlineLevel="0" r="42">
      <c r="A42" s="44" t="n"/>
      <c r="B42" s="44" t="s">
        <v>125</v>
      </c>
      <c r="C42" s="84" t="n">
        <v>5020069170</v>
      </c>
      <c r="D42" s="45" t="s">
        <v>111</v>
      </c>
      <c r="E42" s="85" t="n">
        <f aca="false" ca="false" dt2D="false" dtr="false" t="normal">'приложение 5'!I824</f>
        <v>947835.93</v>
      </c>
      <c r="F42" s="85" t="n">
        <f aca="false" ca="false" dt2D="false" dtr="false" t="normal">'приложение 5'!J824</f>
        <v>947835.93</v>
      </c>
      <c r="G42" s="86" t="n">
        <f aca="false" ca="false" dt2D="false" dtr="false" t="normal">E42-F42</f>
        <v>0</v>
      </c>
    </row>
    <row customHeight="true" ht="35.2000007629395" outlineLevel="0" r="43">
      <c r="A43" s="44" t="n"/>
      <c r="B43" s="44" t="s">
        <v>113</v>
      </c>
      <c r="C43" s="84" t="n">
        <v>5020069170</v>
      </c>
      <c r="D43" s="45" t="s">
        <v>114</v>
      </c>
      <c r="E43" s="85" t="n">
        <f aca="false" ca="false" dt2D="false" dtr="false" t="normal">'приложение 5'!I825</f>
        <v>36610</v>
      </c>
      <c r="F43" s="85" t="n">
        <f aca="false" ca="false" dt2D="false" dtr="false" t="normal">'приложение 5'!J825</f>
        <v>36601.02</v>
      </c>
      <c r="G43" s="86" t="n">
        <f aca="false" ca="false" dt2D="false" dtr="false" t="normal">E43-F43</f>
        <v>8.980000000003201</v>
      </c>
    </row>
    <row customHeight="true" ht="19.3500003814697" outlineLevel="0" r="44">
      <c r="A44" s="44" t="n"/>
      <c r="B44" s="44" t="s">
        <v>118</v>
      </c>
      <c r="C44" s="84" t="n">
        <v>5020069170</v>
      </c>
      <c r="D44" s="45" t="s">
        <v>119</v>
      </c>
      <c r="E44" s="85" t="n">
        <f aca="false" ca="false" dt2D="false" dtr="false" t="normal">'приложение 5'!I826</f>
        <v>54.07</v>
      </c>
      <c r="F44" s="85" t="n">
        <f aca="false" ca="false" dt2D="false" dtr="false" t="normal">'приложение 5'!J826</f>
        <v>54.07</v>
      </c>
      <c r="G44" s="86" t="n">
        <f aca="false" ca="false" dt2D="false" dtr="false" t="normal">E44-F44</f>
        <v>0</v>
      </c>
    </row>
    <row customHeight="true" ht="83.1999969482422" outlineLevel="0" r="45">
      <c r="A45" s="44" t="n"/>
      <c r="B45" s="44" t="s">
        <v>127</v>
      </c>
      <c r="C45" s="84" t="n">
        <v>5020069180</v>
      </c>
      <c r="D45" s="45" t="n"/>
      <c r="E45" s="85" t="n">
        <f aca="false" ca="false" dt2D="false" dtr="false" t="normal">E46+E47+E48</f>
        <v>723600</v>
      </c>
      <c r="F45" s="85" t="n">
        <f aca="false" ca="false" dt2D="false" dtr="false" t="normal">F46+F47+F48</f>
        <v>723590.51</v>
      </c>
      <c r="G45" s="86" t="n">
        <f aca="false" ca="false" dt2D="false" dtr="false" t="normal">E45-F45</f>
        <v>9.489999999990687</v>
      </c>
    </row>
    <row customHeight="true" ht="83.1999969482422" outlineLevel="0" r="46">
      <c r="A46" s="44" t="n"/>
      <c r="B46" s="44" t="s">
        <v>125</v>
      </c>
      <c r="C46" s="84" t="n">
        <v>5020069180</v>
      </c>
      <c r="D46" s="45" t="s">
        <v>111</v>
      </c>
      <c r="E46" s="85" t="n">
        <f aca="false" ca="false" dt2D="false" dtr="false" t="normal">'приложение 5'!I828</f>
        <v>694522.98</v>
      </c>
      <c r="F46" s="85" t="n">
        <f aca="false" ca="false" dt2D="false" dtr="false" t="normal">'приложение 5'!J828</f>
        <v>694522.98</v>
      </c>
      <c r="G46" s="86" t="n">
        <f aca="false" ca="false" dt2D="false" dtr="false" t="normal">E46-F46</f>
        <v>0</v>
      </c>
    </row>
    <row customHeight="true" ht="35.2000007629395" outlineLevel="0" r="47">
      <c r="A47" s="44" t="n"/>
      <c r="B47" s="44" t="s">
        <v>113</v>
      </c>
      <c r="C47" s="84" t="n">
        <v>5020069180</v>
      </c>
      <c r="D47" s="45" t="s">
        <v>114</v>
      </c>
      <c r="E47" s="85" t="n">
        <f aca="false" ca="false" dt2D="false" dtr="false" t="normal">'приложение 5'!I829</f>
        <v>29050</v>
      </c>
      <c r="F47" s="85" t="n">
        <f aca="false" ca="false" dt2D="false" dtr="false" t="normal">'приложение 5'!J829</f>
        <v>29040.51</v>
      </c>
      <c r="G47" s="86" t="n">
        <f aca="false" ca="false" dt2D="false" dtr="false" t="normal">E47-F47</f>
        <v>9.4900000000016</v>
      </c>
    </row>
    <row customHeight="true" ht="19.3500003814697" outlineLevel="0" r="48">
      <c r="A48" s="44" t="n"/>
      <c r="B48" s="44" t="s">
        <v>118</v>
      </c>
      <c r="C48" s="84" t="n">
        <v>5020069180</v>
      </c>
      <c r="D48" s="45" t="s">
        <v>119</v>
      </c>
      <c r="E48" s="85" t="n">
        <f aca="false" ca="false" dt2D="false" dtr="false" t="normal">'приложение 5'!I830</f>
        <v>27.019999999999996</v>
      </c>
      <c r="F48" s="85" t="n">
        <f aca="false" ca="false" dt2D="false" dtr="false" t="normal">'приложение 5'!J830</f>
        <v>27.02</v>
      </c>
      <c r="G48" s="86" t="n">
        <f aca="false" ca="false" dt2D="false" dtr="false" t="normal">E48-F48</f>
        <v>-0.000000000000003552713678800501</v>
      </c>
    </row>
    <row customHeight="true" ht="67.1999969482422" outlineLevel="0" r="49">
      <c r="A49" s="44" t="n"/>
      <c r="B49" s="44" t="s">
        <v>121</v>
      </c>
      <c r="C49" s="84" t="n">
        <v>5020069190</v>
      </c>
      <c r="D49" s="45" t="n"/>
      <c r="E49" s="85" t="n">
        <f aca="false" ca="false" dt2D="false" dtr="false" t="normal">E50+E51+E52</f>
        <v>8828600</v>
      </c>
      <c r="F49" s="85" t="n">
        <f aca="false" ca="false" dt2D="false" dtr="false" t="normal">F50+F51+F52</f>
        <v>8826664.25</v>
      </c>
      <c r="G49" s="86" t="n">
        <f aca="false" ca="false" dt2D="false" dtr="false" t="normal">E49-F49</f>
        <v>1935.75</v>
      </c>
    </row>
    <row customHeight="true" ht="83.1999969482422" outlineLevel="0" r="50">
      <c r="A50" s="44" t="n"/>
      <c r="B50" s="44" t="s">
        <v>125</v>
      </c>
      <c r="C50" s="84" t="n">
        <v>5020069190</v>
      </c>
      <c r="D50" s="45" t="s">
        <v>111</v>
      </c>
      <c r="E50" s="85" t="n">
        <f aca="false" ca="false" dt2D="false" dtr="false" t="normal">'приложение 5'!I832</f>
        <v>8474192.67</v>
      </c>
      <c r="F50" s="85" t="n">
        <f aca="false" ca="false" dt2D="false" dtr="false" t="normal">'приложение 5'!J832</f>
        <v>8474192.67</v>
      </c>
      <c r="G50" s="86" t="n">
        <f aca="false" ca="false" dt2D="false" dtr="false" t="normal">E50-F50</f>
        <v>0</v>
      </c>
    </row>
    <row customHeight="true" ht="35.2000007629395" outlineLevel="0" r="51">
      <c r="A51" s="44" t="n"/>
      <c r="B51" s="44" t="s">
        <v>113</v>
      </c>
      <c r="C51" s="84" t="n">
        <v>5020069190</v>
      </c>
      <c r="D51" s="45" t="s">
        <v>114</v>
      </c>
      <c r="E51" s="85" t="n">
        <f aca="false" ca="false" dt2D="false" dtr="false" t="normal">'приложение 5'!I833</f>
        <v>353960</v>
      </c>
      <c r="F51" s="85" t="n">
        <f aca="false" ca="false" dt2D="false" dtr="false" t="normal">'приложение 5'!J833</f>
        <v>352024.25</v>
      </c>
      <c r="G51" s="86" t="n">
        <f aca="false" ca="false" dt2D="false" dtr="false" t="normal">E51-F51</f>
        <v>1935.75</v>
      </c>
    </row>
    <row customHeight="true" ht="19.3500003814697" outlineLevel="0" r="52">
      <c r="A52" s="44" t="n"/>
      <c r="B52" s="44" t="s">
        <v>118</v>
      </c>
      <c r="C52" s="84" t="n">
        <v>5020069190</v>
      </c>
      <c r="D52" s="45" t="s">
        <v>119</v>
      </c>
      <c r="E52" s="85" t="n">
        <f aca="false" ca="false" dt2D="false" dtr="false" t="normal">'приложение 5'!I834</f>
        <v>447.33000000000004</v>
      </c>
      <c r="F52" s="85" t="n">
        <f aca="false" ca="false" dt2D="false" dtr="false" t="normal">'приложение 5'!J834</f>
        <v>447.33</v>
      </c>
      <c r="G52" s="86" t="n">
        <f aca="false" ca="false" dt2D="false" dtr="false" t="normal">E52-F52</f>
        <v>0.00000000000005684341886080802</v>
      </c>
    </row>
    <row customHeight="true" ht="67.1999969482422" outlineLevel="0" r="53">
      <c r="A53" s="44" t="n"/>
      <c r="B53" s="44" t="s">
        <v>122</v>
      </c>
      <c r="C53" s="84" t="n">
        <v>5020069200</v>
      </c>
      <c r="D53" s="45" t="n"/>
      <c r="E53" s="85" t="n">
        <f aca="false" ca="false" dt2D="false" dtr="false" t="normal">E54+E55</f>
        <v>3923600</v>
      </c>
      <c r="F53" s="85" t="n">
        <f aca="false" ca="false" dt2D="false" dtr="false" t="normal">F54+F55</f>
        <v>3923540.08</v>
      </c>
      <c r="G53" s="86" t="n">
        <f aca="false" ca="false" dt2D="false" dtr="false" t="normal">E53-F53</f>
        <v>59.919999999925494</v>
      </c>
    </row>
    <row customHeight="true" ht="83.1999969482422" outlineLevel="0" r="54">
      <c r="A54" s="44" t="n"/>
      <c r="B54" s="44" t="s">
        <v>110</v>
      </c>
      <c r="C54" s="84" t="n">
        <v>5020069200</v>
      </c>
      <c r="D54" s="45" t="s">
        <v>111</v>
      </c>
      <c r="E54" s="85" t="n">
        <f aca="false" ca="false" dt2D="false" dtr="false" t="normal">'приложение 5'!I52</f>
        <v>3599600</v>
      </c>
      <c r="F54" s="85" t="n">
        <f aca="false" ca="false" dt2D="false" dtr="false" t="normal">'приложение 5'!J52</f>
        <v>3599540.08</v>
      </c>
      <c r="G54" s="86" t="n">
        <f aca="false" ca="false" dt2D="false" dtr="false" t="normal">E54-F54</f>
        <v>59.919999999925494</v>
      </c>
    </row>
    <row customHeight="true" ht="35.2000007629395" outlineLevel="0" r="55">
      <c r="A55" s="44" t="n"/>
      <c r="B55" s="44" t="s">
        <v>113</v>
      </c>
      <c r="C55" s="84" t="n">
        <v>5020069200</v>
      </c>
      <c r="D55" s="45" t="s">
        <v>114</v>
      </c>
      <c r="E55" s="85" t="n">
        <f aca="false" ca="false" dt2D="false" dtr="false" t="normal">'приложение 5'!I53</f>
        <v>324000</v>
      </c>
      <c r="F55" s="85" t="n">
        <f aca="false" ca="false" dt2D="false" dtr="false" t="normal">'приложение 5'!J53</f>
        <v>324000</v>
      </c>
      <c r="G55" s="86" t="n">
        <f aca="false" ca="false" dt2D="false" dtr="false" t="normal">E55-F55</f>
        <v>0</v>
      </c>
    </row>
    <row customHeight="true" hidden="true" ht="211.199996948242" outlineLevel="0" r="56">
      <c r="A56" s="44" t="n"/>
      <c r="B56" s="44" t="s">
        <v>126</v>
      </c>
      <c r="C56" s="84" t="n">
        <v>5020062340</v>
      </c>
      <c r="D56" s="58" t="n"/>
      <c r="E56" s="85" t="n">
        <f aca="false" ca="false" dt2D="false" dtr="false" t="normal">E57+E58+E59</f>
        <v>0</v>
      </c>
      <c r="F56" s="85" t="n">
        <f aca="false" ca="false" dt2D="false" dtr="false" t="normal">F57+F58+F59</f>
        <v>0</v>
      </c>
      <c r="G56" s="86" t="n">
        <f aca="false" ca="false" dt2D="false" dtr="false" t="normal">E56-F56</f>
        <v>0</v>
      </c>
    </row>
    <row customHeight="true" hidden="true" ht="83.1999969482422" outlineLevel="0" r="57">
      <c r="A57" s="44" t="n"/>
      <c r="B57" s="44" t="s">
        <v>125</v>
      </c>
      <c r="C57" s="84" t="n">
        <v>5020062340</v>
      </c>
      <c r="D57" s="58" t="n">
        <v>100</v>
      </c>
      <c r="E57" s="85" t="n">
        <f aca="false" ca="false" dt2D="false" dtr="false" t="normal">'приложение 5'!I816</f>
        <v>0</v>
      </c>
      <c r="F57" s="85" t="n">
        <f aca="false" ca="false" dt2D="false" dtr="false" t="normal">'приложение 5'!J816</f>
        <v>0</v>
      </c>
      <c r="G57" s="86" t="n">
        <f aca="false" ca="false" dt2D="false" dtr="false" t="normal">E57-F57</f>
        <v>0</v>
      </c>
    </row>
    <row customHeight="true" hidden="true" ht="35.2000007629395" outlineLevel="0" r="58">
      <c r="A58" s="44" t="n"/>
      <c r="B58" s="44" t="s">
        <v>113</v>
      </c>
      <c r="C58" s="84" t="n">
        <v>5020062340</v>
      </c>
      <c r="D58" s="45" t="s">
        <v>114</v>
      </c>
      <c r="E58" s="85" t="n">
        <f aca="false" ca="false" dt2D="false" dtr="false" t="normal">'приложение 5'!I817</f>
        <v>0</v>
      </c>
      <c r="F58" s="85" t="n">
        <f aca="false" ca="false" dt2D="false" dtr="false" t="normal">'приложение 5'!J817</f>
        <v>0</v>
      </c>
      <c r="G58" s="86" t="n">
        <f aca="false" ca="false" dt2D="false" dtr="false" t="normal">E58-F58</f>
        <v>0</v>
      </c>
    </row>
    <row customHeight="true" hidden="true" ht="19.3500003814697" outlineLevel="0" r="59">
      <c r="A59" s="44" t="n"/>
      <c r="B59" s="44" t="s">
        <v>118</v>
      </c>
      <c r="C59" s="84" t="n">
        <v>5020062340</v>
      </c>
      <c r="D59" s="45" t="s">
        <v>119</v>
      </c>
      <c r="E59" s="85" t="n">
        <f aca="false" ca="false" dt2D="false" dtr="false" t="normal">'приложение 5'!I818</f>
        <v>0</v>
      </c>
      <c r="F59" s="85" t="n">
        <f aca="false" ca="false" dt2D="false" dtr="false" t="normal">'приложение 5'!J818</f>
        <v>0</v>
      </c>
      <c r="G59" s="86" t="n">
        <f aca="false" ca="false" dt2D="false" dtr="false" t="normal">E59-F59</f>
        <v>0</v>
      </c>
    </row>
    <row customFormat="true" customHeight="true" ht="35.2000007629395" outlineLevel="0" r="60" s="72">
      <c r="A60" s="46" t="s">
        <v>37</v>
      </c>
      <c r="B60" s="46" t="s">
        <v>128</v>
      </c>
      <c r="C60" s="80" t="n">
        <v>5100000000</v>
      </c>
      <c r="D60" s="47" t="n"/>
      <c r="E60" s="82" t="n">
        <f aca="false" ca="false" dt2D="false" dtr="false" t="normal">E80+E97+E94+E70+E63+E106+E100+E74+E103+E77+E61+E67+E72</f>
        <v>37904239.71</v>
      </c>
      <c r="F60" s="82" t="n">
        <f aca="false" ca="false" dt2D="false" dtr="false" t="normal">F80+F97+F94+F70+F63+F106+F100+F74+F103+F77+F61+F67+F72</f>
        <v>26539848.359999996</v>
      </c>
      <c r="G60" s="76" t="n">
        <f aca="false" ca="false" dt2D="false" dtr="false" t="normal">E60-F60</f>
        <v>11364391.350000005</v>
      </c>
    </row>
    <row customHeight="true" ht="67.1999969482422" outlineLevel="0" r="61">
      <c r="A61" s="44" t="n"/>
      <c r="B61" s="44" t="s">
        <v>129</v>
      </c>
      <c r="C61" s="84" t="n">
        <v>5100010040</v>
      </c>
      <c r="D61" s="45" t="n"/>
      <c r="E61" s="85" t="n">
        <f aca="false" ca="false" dt2D="false" dtr="false" t="normal">E62</f>
        <v>7534817.35</v>
      </c>
      <c r="F61" s="85" t="n">
        <f aca="false" ca="false" dt2D="false" dtr="false" t="normal">F62</f>
        <v>7186827.27</v>
      </c>
      <c r="G61" s="86" t="n">
        <f aca="false" ca="false" dt2D="false" dtr="false" t="normal">E61-F61</f>
        <v>347990.0800000001</v>
      </c>
    </row>
    <row customHeight="true" ht="35.2000007629395" outlineLevel="0" r="62">
      <c r="A62" s="44" t="n"/>
      <c r="B62" s="44" t="s">
        <v>113</v>
      </c>
      <c r="C62" s="84" t="n">
        <v>5100010040</v>
      </c>
      <c r="D62" s="45" t="s">
        <v>114</v>
      </c>
      <c r="E62" s="85" t="n">
        <f aca="false" ca="false" dt2D="false" dtr="false" t="normal">'приложение 5'!I147</f>
        <v>7534817.35</v>
      </c>
      <c r="F62" s="85" t="n">
        <f aca="false" ca="false" dt2D="false" dtr="false" t="normal">'приложение 5'!J147</f>
        <v>7186827.27</v>
      </c>
      <c r="G62" s="86" t="n">
        <f aca="false" ca="false" dt2D="false" dtr="false" t="normal">E62-F62</f>
        <v>347990.0800000001</v>
      </c>
    </row>
    <row customHeight="true" ht="51.2000007629395" outlineLevel="0" r="63">
      <c r="A63" s="44" t="n"/>
      <c r="B63" s="44" t="s">
        <v>130</v>
      </c>
      <c r="C63" s="84" t="n">
        <v>5100010140</v>
      </c>
      <c r="D63" s="45" t="n"/>
      <c r="E63" s="85" t="n">
        <f aca="false" ca="false" dt2D="false" dtr="false" t="normal">E65+E64+E66</f>
        <v>3926800</v>
      </c>
      <c r="F63" s="85" t="n">
        <f aca="false" ca="false" dt2D="false" dtr="false" t="normal">F65+F64+F66</f>
        <v>3738269.6</v>
      </c>
      <c r="G63" s="86" t="n">
        <f aca="false" ca="false" dt2D="false" dtr="false" t="normal">E63-F63</f>
        <v>188530.3999999999</v>
      </c>
    </row>
    <row customHeight="true" ht="35.2000007629395" outlineLevel="0" r="64">
      <c r="A64" s="44" t="n"/>
      <c r="B64" s="44" t="s">
        <v>113</v>
      </c>
      <c r="C64" s="84" t="n">
        <v>5100010140</v>
      </c>
      <c r="D64" s="45" t="s">
        <v>114</v>
      </c>
      <c r="E64" s="85" t="n">
        <f aca="false" ca="false" dt2D="false" dtr="false" t="normal">'приложение 5'!I213</f>
        <v>2726800</v>
      </c>
      <c r="F64" s="85" t="n">
        <f aca="false" ca="false" dt2D="false" dtr="false" t="normal">'приложение 5'!J213</f>
        <v>2538269.6</v>
      </c>
      <c r="G64" s="86" t="n">
        <f aca="false" ca="false" dt2D="false" dtr="false" t="normal">E64-F64</f>
        <v>188530.3999999999</v>
      </c>
    </row>
    <row customHeight="true" hidden="true" ht="35.2000007629395" outlineLevel="0" r="65">
      <c r="A65" s="44" t="n"/>
      <c r="B65" s="44" t="s">
        <v>131</v>
      </c>
      <c r="C65" s="84" t="n">
        <v>5100010140</v>
      </c>
      <c r="D65" s="45" t="s">
        <v>132</v>
      </c>
      <c r="E65" s="85" t="n">
        <f aca="false" ca="false" dt2D="false" dtr="false" t="normal">'приложение 5'!I214</f>
        <v>0</v>
      </c>
      <c r="F65" s="85" t="n">
        <f aca="false" ca="false" dt2D="false" dtr="false" t="normal">'приложение 5'!J214</f>
        <v>0</v>
      </c>
      <c r="G65" s="86" t="n">
        <f aca="false" ca="false" dt2D="false" dtr="false" t="normal">E65-F65</f>
        <v>0</v>
      </c>
    </row>
    <row customHeight="true" ht="35.2000007629395" outlineLevel="0" r="66">
      <c r="A66" s="44" t="n"/>
      <c r="B66" s="44" t="s">
        <v>133</v>
      </c>
      <c r="C66" s="84" t="n">
        <v>5100010140</v>
      </c>
      <c r="D66" s="45" t="s">
        <v>134</v>
      </c>
      <c r="E66" s="85" t="n">
        <f aca="false" ca="false" dt2D="false" dtr="false" t="normal">'приложение 5'!I215</f>
        <v>1200000</v>
      </c>
      <c r="F66" s="85" t="n">
        <f aca="false" ca="false" dt2D="false" dtr="false" t="normal">'приложение 5'!J215</f>
        <v>1200000</v>
      </c>
      <c r="G66" s="86" t="n">
        <f aca="false" ca="false" dt2D="false" dtr="false" t="normal">E66-F66</f>
        <v>0</v>
      </c>
    </row>
    <row customHeight="true" ht="35.2000007629395" outlineLevel="0" r="67">
      <c r="A67" s="44" t="n"/>
      <c r="B67" s="44" t="s">
        <v>135</v>
      </c>
      <c r="C67" s="84" t="n">
        <v>5100010190</v>
      </c>
      <c r="D67" s="45" t="n"/>
      <c r="E67" s="85" t="n">
        <f aca="false" ca="false" dt2D="false" dtr="false" t="normal">E68+E69</f>
        <v>2160000</v>
      </c>
      <c r="F67" s="85" t="n">
        <f aca="false" ca="false" dt2D="false" dtr="false" t="normal">F68+F69</f>
        <v>2160000</v>
      </c>
      <c r="G67" s="86" t="n">
        <f aca="false" ca="false" dt2D="false" dtr="false" t="normal">E67-F67</f>
        <v>0</v>
      </c>
    </row>
    <row customHeight="true" ht="35.2000007629395" outlineLevel="0" r="68">
      <c r="A68" s="44" t="n"/>
      <c r="B68" s="44" t="s">
        <v>113</v>
      </c>
      <c r="C68" s="84" t="n">
        <v>5100010190</v>
      </c>
      <c r="D68" s="45" t="s">
        <v>114</v>
      </c>
      <c r="E68" s="85" t="n">
        <f aca="false" ca="false" dt2D="false" dtr="false" t="normal">'приложение 5'!I652</f>
        <v>933000</v>
      </c>
      <c r="F68" s="85" t="n">
        <f aca="false" ca="false" dt2D="false" dtr="false" t="normal">'приложение 5'!J652</f>
        <v>933000</v>
      </c>
      <c r="G68" s="86" t="n">
        <f aca="false" ca="false" dt2D="false" dtr="false" t="normal">E68-F68</f>
        <v>0</v>
      </c>
    </row>
    <row customHeight="true" ht="35.2000007629395" outlineLevel="0" r="69">
      <c r="A69" s="44" t="n"/>
      <c r="B69" s="44" t="s">
        <v>136</v>
      </c>
      <c r="C69" s="84" t="n">
        <v>5100010190</v>
      </c>
      <c r="D69" s="89" t="n">
        <v>600</v>
      </c>
      <c r="E69" s="85" t="n">
        <v>1227000</v>
      </c>
      <c r="F69" s="85" t="n">
        <v>1227000</v>
      </c>
      <c r="G69" s="86" t="n">
        <f aca="false" ca="false" dt2D="false" dtr="false" t="normal">E69-F69</f>
        <v>0</v>
      </c>
    </row>
    <row customHeight="true" ht="51.2000007629395" outlineLevel="0" r="70">
      <c r="A70" s="44" t="n"/>
      <c r="B70" s="44" t="s">
        <v>137</v>
      </c>
      <c r="C70" s="84" t="s">
        <v>138</v>
      </c>
      <c r="D70" s="45" t="n"/>
      <c r="E70" s="85" t="n">
        <f aca="false" ca="false" dt2D="false" dtr="false" t="normal">E71</f>
        <v>9275740</v>
      </c>
      <c r="F70" s="85" t="n">
        <f aca="false" ca="false" dt2D="false" dtr="false" t="normal">F71</f>
        <v>0</v>
      </c>
      <c r="G70" s="86" t="n">
        <f aca="false" ca="false" dt2D="false" dtr="false" t="normal">E70-F70</f>
        <v>9275740</v>
      </c>
    </row>
    <row customHeight="true" ht="35.2000007629395" outlineLevel="0" r="71">
      <c r="A71" s="44" t="n"/>
      <c r="B71" s="44" t="s">
        <v>139</v>
      </c>
      <c r="C71" s="84" t="s">
        <v>138</v>
      </c>
      <c r="D71" s="45" t="s">
        <v>132</v>
      </c>
      <c r="E71" s="85" t="n">
        <f aca="false" ca="false" dt2D="false" dtr="false" t="normal">'приложение 5'!I217</f>
        <v>9275740</v>
      </c>
      <c r="F71" s="85" t="n">
        <f aca="false" ca="false" dt2D="false" dtr="false" t="normal">'приложение 5'!J217</f>
        <v>0</v>
      </c>
      <c r="G71" s="86" t="n">
        <f aca="false" ca="false" dt2D="false" dtr="false" t="normal">E71-F71</f>
        <v>9275740</v>
      </c>
    </row>
    <row customHeight="true" ht="35.2000007629395" outlineLevel="0" r="72">
      <c r="A72" s="44" t="n"/>
      <c r="B72" s="44" t="s">
        <v>140</v>
      </c>
      <c r="C72" s="84" t="s">
        <v>141</v>
      </c>
      <c r="D72" s="45" t="n"/>
      <c r="E72" s="85" t="n">
        <f aca="false" ca="false" dt2D="false" dtr="false" t="normal">E73</f>
        <v>2383000</v>
      </c>
      <c r="F72" s="85" t="n">
        <f aca="false" ca="false" dt2D="false" dtr="false" t="normal">F73</f>
        <v>1054901.27</v>
      </c>
      <c r="G72" s="86" t="n">
        <f aca="false" ca="false" dt2D="false" dtr="false" t="normal">E72-F72</f>
        <v>1328098.73</v>
      </c>
    </row>
    <row customHeight="true" ht="35.2000007629395" outlineLevel="0" r="73">
      <c r="A73" s="44" t="n"/>
      <c r="B73" s="44" t="s">
        <v>113</v>
      </c>
      <c r="C73" s="84" t="s">
        <v>141</v>
      </c>
      <c r="D73" s="45" t="s">
        <v>114</v>
      </c>
      <c r="E73" s="85" t="n">
        <f aca="false" ca="false" dt2D="false" dtr="false" t="normal">'приложение 5'!I220</f>
        <v>2383000</v>
      </c>
      <c r="F73" s="85" t="n">
        <f aca="false" ca="false" dt2D="false" dtr="false" t="normal">'приложение 5'!J220</f>
        <v>1054901.27</v>
      </c>
      <c r="G73" s="86" t="n">
        <f aca="false" ca="false" dt2D="false" dtr="false" t="normal">E73-F73</f>
        <v>1328098.73</v>
      </c>
    </row>
    <row customHeight="true" ht="35.2000007629395" outlineLevel="0" r="74">
      <c r="A74" s="44" t="n"/>
      <c r="B74" s="44" t="s">
        <v>142</v>
      </c>
      <c r="C74" s="84" t="n">
        <v>5110000000</v>
      </c>
      <c r="D74" s="45" t="n"/>
      <c r="E74" s="85" t="n">
        <f aca="false" ca="false" dt2D="false" dtr="false" t="normal">E75</f>
        <v>434000</v>
      </c>
      <c r="F74" s="85" t="n">
        <f aca="false" ca="false" dt2D="false" dtr="false" t="normal">F75</f>
        <v>434000</v>
      </c>
      <c r="G74" s="86" t="n">
        <f aca="false" ca="false" dt2D="false" dtr="false" t="normal">E74-F74</f>
        <v>0</v>
      </c>
    </row>
    <row customHeight="true" ht="35.2000007629395" outlineLevel="0" r="75">
      <c r="A75" s="44" t="n"/>
      <c r="B75" s="44" t="s">
        <v>142</v>
      </c>
      <c r="C75" s="84" t="n">
        <v>5110010550</v>
      </c>
      <c r="D75" s="45" t="n"/>
      <c r="E75" s="85" t="n">
        <f aca="false" ca="false" dt2D="false" dtr="false" t="normal">E76</f>
        <v>434000</v>
      </c>
      <c r="F75" s="85" t="n">
        <f aca="false" ca="false" dt2D="false" dtr="false" t="normal">F76</f>
        <v>434000</v>
      </c>
      <c r="G75" s="86" t="n">
        <f aca="false" ca="false" dt2D="false" dtr="false" t="normal">E75-F75</f>
        <v>0</v>
      </c>
    </row>
    <row customHeight="true" ht="35.2000007629395" outlineLevel="0" r="76">
      <c r="A76" s="44" t="n"/>
      <c r="B76" s="44" t="s">
        <v>113</v>
      </c>
      <c r="C76" s="84" t="n">
        <v>5110010550</v>
      </c>
      <c r="D76" s="45" t="s">
        <v>114</v>
      </c>
      <c r="E76" s="85" t="n">
        <f aca="false" ca="false" dt2D="false" dtr="false" t="normal">'приложение 5'!I178</f>
        <v>434000</v>
      </c>
      <c r="F76" s="85" t="n">
        <f aca="false" ca="false" dt2D="false" dtr="false" t="normal">'приложение 5'!J178</f>
        <v>434000</v>
      </c>
      <c r="G76" s="86" t="n">
        <f aca="false" ca="false" dt2D="false" dtr="false" t="normal">E76-F76</f>
        <v>0</v>
      </c>
    </row>
    <row customHeight="true" ht="35.2000007629395" outlineLevel="0" r="77">
      <c r="A77" s="44" t="n"/>
      <c r="B77" s="44" t="s">
        <v>143</v>
      </c>
      <c r="C77" s="84" t="n">
        <v>5120000000</v>
      </c>
      <c r="D77" s="45" t="n"/>
      <c r="E77" s="85" t="n">
        <f aca="false" ca="false" dt2D="false" dtr="false" t="normal">E78</f>
        <v>1600000</v>
      </c>
      <c r="F77" s="85" t="n">
        <f aca="false" ca="false" dt2D="false" dtr="false" t="normal">F78</f>
        <v>1598968</v>
      </c>
      <c r="G77" s="86" t="n">
        <f aca="false" ca="false" dt2D="false" dtr="false" t="normal">E77-F77</f>
        <v>1032</v>
      </c>
    </row>
    <row customHeight="true" ht="35.2000007629395" outlineLevel="0" r="78">
      <c r="A78" s="44" t="n"/>
      <c r="B78" s="44" t="s">
        <v>143</v>
      </c>
      <c r="C78" s="84" t="n">
        <v>5120010560</v>
      </c>
      <c r="D78" s="45" t="n"/>
      <c r="E78" s="85" t="n">
        <f aca="false" ca="false" dt2D="false" dtr="false" t="normal">E79</f>
        <v>1600000</v>
      </c>
      <c r="F78" s="85" t="n">
        <f aca="false" ca="false" dt2D="false" dtr="false" t="normal">F79</f>
        <v>1598968</v>
      </c>
      <c r="G78" s="86" t="n">
        <f aca="false" ca="false" dt2D="false" dtr="false" t="normal">E78-F78</f>
        <v>1032</v>
      </c>
    </row>
    <row customHeight="true" ht="35.2000007629395" outlineLevel="0" r="79">
      <c r="A79" s="44" t="n"/>
      <c r="B79" s="44" t="s">
        <v>113</v>
      </c>
      <c r="C79" s="84" t="n">
        <v>5120010560</v>
      </c>
      <c r="D79" s="45" t="s">
        <v>114</v>
      </c>
      <c r="E79" s="85" t="n">
        <f aca="false" ca="false" dt2D="false" dtr="false" t="normal">'приложение 5'!I321+'приложение 5'!I71</f>
        <v>1600000</v>
      </c>
      <c r="F79" s="85" t="n">
        <f aca="false" ca="false" dt2D="false" dtr="false" t="normal">'приложение 5'!J321+'приложение 5'!J71</f>
        <v>1598968</v>
      </c>
      <c r="G79" s="86" t="n">
        <f aca="false" ca="false" dt2D="false" dtr="false" t="normal">E79-F79</f>
        <v>1032</v>
      </c>
    </row>
    <row customHeight="true" ht="19.3500003814697" outlineLevel="0" r="80">
      <c r="A80" s="44" t="n"/>
      <c r="B80" s="44" t="s">
        <v>144</v>
      </c>
      <c r="C80" s="84" t="n">
        <v>5130000000</v>
      </c>
      <c r="D80" s="45" t="n"/>
      <c r="E80" s="85" t="n">
        <f aca="false" ca="false" dt2D="false" dtr="false" t="normal">E81+E85+E88+E90+E92+E83</f>
        <v>5981882.359999999</v>
      </c>
      <c r="F80" s="85" t="n">
        <f aca="false" ca="false" dt2D="false" dtr="false" t="normal">F81+F85+F88+F90+F92+F83</f>
        <v>5980882.359999999</v>
      </c>
      <c r="G80" s="86" t="n">
        <f aca="false" ca="false" dt2D="false" dtr="false" t="normal">E80-F80</f>
        <v>1000</v>
      </c>
    </row>
    <row customHeight="true" hidden="true" ht="35.2000007629395" outlineLevel="0" r="81">
      <c r="A81" s="44" t="n"/>
      <c r="B81" s="44" t="s">
        <v>145</v>
      </c>
      <c r="C81" s="84" t="n">
        <v>5130010040</v>
      </c>
      <c r="D81" s="45" t="n"/>
      <c r="E81" s="85" t="n">
        <f aca="false" ca="false" dt2D="false" dtr="false" t="normal">E82</f>
        <v>0</v>
      </c>
      <c r="F81" s="85" t="n">
        <f aca="false" ca="false" dt2D="false" dtr="false" t="normal">F82</f>
        <v>0</v>
      </c>
      <c r="G81" s="86" t="n">
        <f aca="false" ca="false" dt2D="false" dtr="false" t="normal">E81-F81</f>
        <v>0</v>
      </c>
    </row>
    <row customHeight="true" hidden="true" ht="35.2000007629395" outlineLevel="0" r="82">
      <c r="A82" s="44" t="n"/>
      <c r="B82" s="44" t="s">
        <v>113</v>
      </c>
      <c r="C82" s="84" t="n">
        <v>5130010040</v>
      </c>
      <c r="D82" s="45" t="s">
        <v>114</v>
      </c>
      <c r="E82" s="85" t="n">
        <f aca="false" ca="false" dt2D="false" dtr="false" t="normal">'приложение 5'!I150</f>
        <v>0</v>
      </c>
      <c r="F82" s="85" t="n">
        <f aca="false" ca="false" dt2D="false" dtr="false" t="normal">'приложение 5'!J150</f>
        <v>0</v>
      </c>
      <c r="G82" s="86" t="n">
        <f aca="false" ca="false" dt2D="false" dtr="false" t="normal">E82-F82</f>
        <v>0</v>
      </c>
    </row>
    <row customHeight="true" ht="67.1999969482422" outlineLevel="0" r="83">
      <c r="A83" s="44" t="n"/>
      <c r="B83" s="44" t="s">
        <v>146</v>
      </c>
      <c r="C83" s="84" t="n">
        <v>5130010070</v>
      </c>
      <c r="D83" s="45" t="n"/>
      <c r="E83" s="85" t="n">
        <f aca="false" ca="false" dt2D="false" dtr="false" t="normal">E84</f>
        <v>898414</v>
      </c>
      <c r="F83" s="85" t="n">
        <f aca="false" ca="false" dt2D="false" dtr="false" t="normal">F84</f>
        <v>898414</v>
      </c>
      <c r="G83" s="86" t="n">
        <f aca="false" ca="false" dt2D="false" dtr="false" t="normal">E83-F83</f>
        <v>0</v>
      </c>
    </row>
    <row customHeight="true" ht="35.2000007629395" outlineLevel="0" r="84">
      <c r="A84" s="44" t="n"/>
      <c r="B84" s="44" t="s">
        <v>113</v>
      </c>
      <c r="C84" s="84" t="n">
        <v>5130010070</v>
      </c>
      <c r="D84" s="45" t="s">
        <v>114</v>
      </c>
      <c r="E84" s="85" t="n">
        <f aca="false" ca="false" dt2D="false" dtr="false" t="normal">'приложение 5'!I74+'приложение 5'!I167</f>
        <v>898414</v>
      </c>
      <c r="F84" s="85" t="n">
        <f aca="false" ca="false" dt2D="false" dtr="false" t="normal">'приложение 5'!J74+'приложение 5'!J167</f>
        <v>898414</v>
      </c>
      <c r="G84" s="86" t="n">
        <f aca="false" ca="false" dt2D="false" dtr="false" t="normal">E84-F84</f>
        <v>0</v>
      </c>
    </row>
    <row customHeight="true" ht="35.2000007629395" outlineLevel="0" r="85">
      <c r="A85" s="44" t="n"/>
      <c r="B85" s="44" t="s">
        <v>147</v>
      </c>
      <c r="C85" s="84" t="n">
        <v>5130010220</v>
      </c>
      <c r="D85" s="45" t="n"/>
      <c r="E85" s="85" t="n">
        <f aca="false" ca="false" dt2D="false" dtr="false" t="normal">E86+E87</f>
        <v>4101468.36</v>
      </c>
      <c r="F85" s="85" t="n">
        <f aca="false" ca="false" dt2D="false" dtr="false" t="normal">F86+F87</f>
        <v>4101468.36</v>
      </c>
      <c r="G85" s="86" t="n">
        <f aca="false" ca="false" dt2D="false" dtr="false" t="normal">E85-F85</f>
        <v>0</v>
      </c>
    </row>
    <row customHeight="true" ht="35.2000007629395" outlineLevel="0" r="86">
      <c r="A86" s="44" t="n"/>
      <c r="B86" s="44" t="s">
        <v>113</v>
      </c>
      <c r="C86" s="84" t="n">
        <v>5130010220</v>
      </c>
      <c r="D86" s="45" t="s">
        <v>114</v>
      </c>
      <c r="E86" s="85" t="n">
        <f aca="false" ca="false" dt2D="false" dtr="false" t="normal">'приложение 5'!I152+'приложение 5'!I747+'приложение 5'!I656</f>
        <v>292500</v>
      </c>
      <c r="F86" s="85" t="n">
        <f aca="false" ca="false" dt2D="false" dtr="false" t="normal">'приложение 5'!J152+'приложение 5'!J747+'приложение 5'!J656</f>
        <v>292500</v>
      </c>
      <c r="G86" s="86" t="n">
        <f aca="false" ca="false" dt2D="false" dtr="false" t="normal">E86-F86</f>
        <v>0</v>
      </c>
    </row>
    <row customHeight="true" ht="35.2000007629395" outlineLevel="0" r="87">
      <c r="A87" s="44" t="n"/>
      <c r="B87" s="44" t="s">
        <v>148</v>
      </c>
      <c r="C87" s="84" t="n">
        <v>5130010220</v>
      </c>
      <c r="D87" s="45" t="s">
        <v>149</v>
      </c>
      <c r="E87" s="85" t="n">
        <f aca="false" ca="false" dt2D="false" dtr="false" t="normal">'приложение 5'!I618+'приложение 5'!I661+'приложение 5'!I657+'приложение 5'!I556</f>
        <v>3808968.36</v>
      </c>
      <c r="F87" s="85" t="n">
        <f aca="false" ca="false" dt2D="false" dtr="false" t="normal">'приложение 5'!J618+'приложение 5'!J661+'приложение 5'!J657+'приложение 5'!J556</f>
        <v>3808968.36</v>
      </c>
      <c r="G87" s="86" t="n">
        <f aca="false" ca="false" dt2D="false" dtr="false" t="normal">E87-F87</f>
        <v>0</v>
      </c>
    </row>
    <row customHeight="true" ht="35.2000007629395" outlineLevel="0" r="88">
      <c r="A88" s="44" t="n"/>
      <c r="B88" s="44" t="s">
        <v>150</v>
      </c>
      <c r="C88" s="84" t="n">
        <v>5130010490</v>
      </c>
      <c r="D88" s="45" t="n"/>
      <c r="E88" s="85" t="n">
        <f aca="false" ca="false" dt2D="false" dtr="false" t="normal">E89</f>
        <v>55000</v>
      </c>
      <c r="F88" s="85" t="n">
        <f aca="false" ca="false" dt2D="false" dtr="false" t="normal">F89</f>
        <v>55000</v>
      </c>
      <c r="G88" s="86" t="n">
        <f aca="false" ca="false" dt2D="false" dtr="false" t="normal">E88-F88</f>
        <v>0</v>
      </c>
    </row>
    <row customHeight="true" ht="35.2000007629395" outlineLevel="0" r="89">
      <c r="A89" s="44" t="n"/>
      <c r="B89" s="44" t="s">
        <v>113</v>
      </c>
      <c r="C89" s="84" t="n">
        <v>5130010490</v>
      </c>
      <c r="D89" s="45" t="s">
        <v>114</v>
      </c>
      <c r="E89" s="85" t="n">
        <f aca="false" ca="false" dt2D="false" dtr="false" t="normal">'приложение 5'!I154</f>
        <v>55000</v>
      </c>
      <c r="F89" s="85" t="n">
        <f aca="false" ca="false" dt2D="false" dtr="false" t="normal">'приложение 5'!J154</f>
        <v>55000</v>
      </c>
      <c r="G89" s="86" t="n">
        <f aca="false" ca="false" dt2D="false" dtr="false" t="normal">E89-F89</f>
        <v>0</v>
      </c>
    </row>
    <row customHeight="true" ht="99.1999969482422" outlineLevel="0" r="90">
      <c r="A90" s="44" t="n"/>
      <c r="B90" s="44" t="s">
        <v>151</v>
      </c>
      <c r="C90" s="84" t="n">
        <v>5130010500</v>
      </c>
      <c r="D90" s="45" t="n"/>
      <c r="E90" s="85" t="n">
        <f aca="false" ca="false" dt2D="false" dtr="false" t="normal">E91</f>
        <v>777000</v>
      </c>
      <c r="F90" s="85" t="n">
        <f aca="false" ca="false" dt2D="false" dtr="false" t="normal">F91</f>
        <v>777000</v>
      </c>
      <c r="G90" s="86" t="n">
        <f aca="false" ca="false" dt2D="false" dtr="false" t="normal">E90-F90</f>
        <v>0</v>
      </c>
    </row>
    <row customHeight="true" ht="35.2000007629395" outlineLevel="0" r="91">
      <c r="A91" s="44" t="n"/>
      <c r="B91" s="44" t="s">
        <v>113</v>
      </c>
      <c r="C91" s="84" t="n">
        <v>5130010500</v>
      </c>
      <c r="D91" s="45" t="s">
        <v>114</v>
      </c>
      <c r="E91" s="85" t="n">
        <f aca="false" ca="false" dt2D="false" dtr="false" t="normal">'приложение 5'!I749+'приложение 5'!I659</f>
        <v>777000</v>
      </c>
      <c r="F91" s="85" t="n">
        <f aca="false" ca="false" dt2D="false" dtr="false" t="normal">'приложение 5'!J749+'приложение 5'!J659</f>
        <v>777000</v>
      </c>
      <c r="G91" s="86" t="n">
        <f aca="false" ca="false" dt2D="false" dtr="false" t="normal">E91-F91</f>
        <v>0</v>
      </c>
    </row>
    <row customHeight="true" ht="51.2000007629395" outlineLevel="0" r="92">
      <c r="A92" s="44" t="n"/>
      <c r="B92" s="44" t="s">
        <v>152</v>
      </c>
      <c r="C92" s="84" t="n">
        <v>5130010530</v>
      </c>
      <c r="D92" s="45" t="n"/>
      <c r="E92" s="85" t="n">
        <f aca="false" ca="false" dt2D="false" dtr="false" t="normal">E93</f>
        <v>150000</v>
      </c>
      <c r="F92" s="85" t="n">
        <f aca="false" ca="false" dt2D="false" dtr="false" t="normal">F93</f>
        <v>149000</v>
      </c>
      <c r="G92" s="86" t="n">
        <f aca="false" ca="false" dt2D="false" dtr="false" t="normal">E92-F92</f>
        <v>1000</v>
      </c>
    </row>
    <row customHeight="true" ht="35.2000007629395" outlineLevel="0" r="93">
      <c r="A93" s="44" t="n"/>
      <c r="B93" s="44" t="s">
        <v>113</v>
      </c>
      <c r="C93" s="84" t="n">
        <v>5130010530</v>
      </c>
      <c r="D93" s="45" t="s">
        <v>114</v>
      </c>
      <c r="E93" s="85" t="n">
        <f aca="false" ca="false" dt2D="false" dtr="false" t="normal">'приложение 5'!I156</f>
        <v>150000</v>
      </c>
      <c r="F93" s="85" t="n">
        <f aca="false" ca="false" dt2D="false" dtr="false" t="normal">'приложение 5'!J156</f>
        <v>149000</v>
      </c>
      <c r="G93" s="86" t="n">
        <f aca="false" ca="false" dt2D="false" dtr="false" t="normal">E93-F93</f>
        <v>1000</v>
      </c>
    </row>
    <row customHeight="true" ht="35.2000007629395" outlineLevel="0" r="94">
      <c r="A94" s="44" t="n"/>
      <c r="B94" s="44" t="s">
        <v>153</v>
      </c>
      <c r="C94" s="84" t="n">
        <v>5140000000</v>
      </c>
      <c r="D94" s="45" t="n"/>
      <c r="E94" s="85" t="n">
        <f aca="false" ca="false" dt2D="false" dtr="false" t="normal">E95</f>
        <v>1099000</v>
      </c>
      <c r="F94" s="85" t="n">
        <f aca="false" ca="false" dt2D="false" dtr="false" t="normal">F95</f>
        <v>1099000</v>
      </c>
      <c r="G94" s="86" t="n">
        <f aca="false" ca="false" dt2D="false" dtr="false" t="normal">E94-F94</f>
        <v>0</v>
      </c>
    </row>
    <row customHeight="true" ht="35.2000007629395" outlineLevel="0" r="95">
      <c r="A95" s="44" t="n"/>
      <c r="B95" s="44" t="s">
        <v>153</v>
      </c>
      <c r="C95" s="84" t="n">
        <v>5140010610</v>
      </c>
      <c r="D95" s="45" t="n"/>
      <c r="E95" s="85" t="n">
        <f aca="false" ca="false" dt2D="false" dtr="false" t="normal">E96</f>
        <v>1099000</v>
      </c>
      <c r="F95" s="85" t="n">
        <f aca="false" ca="false" dt2D="false" dtr="false" t="normal">F96</f>
        <v>1099000</v>
      </c>
      <c r="G95" s="86" t="n">
        <f aca="false" ca="false" dt2D="false" dtr="false" t="normal">E95-F95</f>
        <v>0</v>
      </c>
    </row>
    <row customHeight="true" ht="35.2000007629395" outlineLevel="0" r="96">
      <c r="A96" s="44" t="n"/>
      <c r="B96" s="44" t="s">
        <v>113</v>
      </c>
      <c r="C96" s="84" t="n">
        <v>5140010610</v>
      </c>
      <c r="D96" s="45" t="s">
        <v>114</v>
      </c>
      <c r="E96" s="85" t="n">
        <f aca="false" ca="false" dt2D="false" dtr="false" t="normal">'приложение 5'!I752+'приложение 5'!I664</f>
        <v>1099000</v>
      </c>
      <c r="F96" s="85" t="n">
        <f aca="false" ca="false" dt2D="false" dtr="false" t="normal">'приложение 5'!J752+'приложение 5'!J664</f>
        <v>1099000</v>
      </c>
      <c r="G96" s="86" t="n">
        <f aca="false" ca="false" dt2D="false" dtr="false" t="normal">E96-F96</f>
        <v>0</v>
      </c>
    </row>
    <row customHeight="true" hidden="true" ht="51.2000007629395" outlineLevel="0" r="97">
      <c r="A97" s="44" t="n"/>
      <c r="B97" s="44" t="s">
        <v>154</v>
      </c>
      <c r="C97" s="84" t="n">
        <v>5150000000</v>
      </c>
      <c r="D97" s="45" t="n"/>
      <c r="E97" s="85" t="n">
        <f aca="false" ca="false" dt2D="false" dtr="false" t="normal">E98</f>
        <v>0</v>
      </c>
      <c r="F97" s="85" t="n">
        <f aca="false" ca="false" dt2D="false" dtr="false" t="normal">F98</f>
        <v>0</v>
      </c>
      <c r="G97" s="86" t="n">
        <f aca="false" ca="false" dt2D="false" dtr="false" t="normal">E97-F97</f>
        <v>0</v>
      </c>
    </row>
    <row customHeight="true" hidden="true" ht="51.2000007629395" outlineLevel="0" r="98">
      <c r="A98" s="44" t="n"/>
      <c r="B98" s="44" t="s">
        <v>154</v>
      </c>
      <c r="C98" s="84" t="n">
        <v>5150010720</v>
      </c>
      <c r="D98" s="45" t="n"/>
      <c r="E98" s="85" t="n">
        <f aca="false" ca="false" dt2D="false" dtr="false" t="normal">E99</f>
        <v>0</v>
      </c>
      <c r="F98" s="85" t="n">
        <f aca="false" ca="false" dt2D="false" dtr="false" t="normal">F99</f>
        <v>0</v>
      </c>
      <c r="G98" s="86" t="n">
        <f aca="false" ca="false" dt2D="false" dtr="false" t="normal">E98-F98</f>
        <v>0</v>
      </c>
    </row>
    <row customHeight="true" hidden="true" ht="35.2000007629395" outlineLevel="0" r="99">
      <c r="A99" s="44" t="n"/>
      <c r="B99" s="44" t="s">
        <v>113</v>
      </c>
      <c r="C99" s="84" t="n">
        <v>5150010720</v>
      </c>
      <c r="D99" s="45" t="s">
        <v>114</v>
      </c>
      <c r="E99" s="85" t="n">
        <f aca="false" ca="false" dt2D="false" dtr="false" t="normal">'приложение 5'!I159</f>
        <v>0</v>
      </c>
      <c r="F99" s="85" t="n">
        <f aca="false" ca="false" dt2D="false" dtr="false" t="normal">'приложение 5'!J159</f>
        <v>0</v>
      </c>
      <c r="G99" s="86" t="n">
        <f aca="false" ca="false" dt2D="false" dtr="false" t="normal">E99-F99</f>
        <v>0</v>
      </c>
    </row>
    <row customHeight="true" ht="35.2000007629395" outlineLevel="0" r="100">
      <c r="A100" s="44" t="n"/>
      <c r="B100" s="44" t="s">
        <v>155</v>
      </c>
      <c r="C100" s="84" t="n">
        <v>5160000000</v>
      </c>
      <c r="D100" s="45" t="n"/>
      <c r="E100" s="85" t="n">
        <f aca="false" ca="false" dt2D="false" dtr="false" t="normal">E101</f>
        <v>300000</v>
      </c>
      <c r="F100" s="85" t="n">
        <f aca="false" ca="false" dt2D="false" dtr="false" t="normal">F101</f>
        <v>78000</v>
      </c>
      <c r="G100" s="86" t="n">
        <f aca="false" ca="false" dt2D="false" dtr="false" t="normal">E100-F100</f>
        <v>222000</v>
      </c>
    </row>
    <row customHeight="true" ht="35.2000007629395" outlineLevel="0" r="101">
      <c r="A101" s="44" t="n"/>
      <c r="B101" s="44" t="s">
        <v>155</v>
      </c>
      <c r="C101" s="84" t="n">
        <v>5160010670</v>
      </c>
      <c r="D101" s="45" t="n"/>
      <c r="E101" s="85" t="n">
        <f aca="false" ca="false" dt2D="false" dtr="false" t="normal">E102</f>
        <v>300000</v>
      </c>
      <c r="F101" s="85" t="n">
        <f aca="false" ca="false" dt2D="false" dtr="false" t="normal">F102</f>
        <v>78000</v>
      </c>
      <c r="G101" s="86" t="n">
        <f aca="false" ca="false" dt2D="false" dtr="false" t="normal">E101-F101</f>
        <v>222000</v>
      </c>
    </row>
    <row customHeight="true" ht="35.2000007629395" outlineLevel="0" r="102">
      <c r="A102" s="44" t="n"/>
      <c r="B102" s="44" t="s">
        <v>113</v>
      </c>
      <c r="C102" s="84" t="n">
        <v>5160010670</v>
      </c>
      <c r="D102" s="45" t="s">
        <v>114</v>
      </c>
      <c r="E102" s="85" t="n">
        <f aca="false" ca="false" dt2D="false" dtr="false" t="normal">'приложение 5'!I77</f>
        <v>300000</v>
      </c>
      <c r="F102" s="85" t="n">
        <f aca="false" ca="false" dt2D="false" dtr="false" t="normal">'приложение 5'!J77</f>
        <v>78000</v>
      </c>
      <c r="G102" s="86" t="n">
        <f aca="false" ca="false" dt2D="false" dtr="false" t="normal">E102-F102</f>
        <v>222000</v>
      </c>
    </row>
    <row customHeight="true" ht="51.2000007629395" outlineLevel="0" r="103">
      <c r="A103" s="44" t="n"/>
      <c r="B103" s="44" t="s">
        <v>156</v>
      </c>
      <c r="C103" s="84" t="n">
        <v>5170000000</v>
      </c>
      <c r="D103" s="45" t="n"/>
      <c r="E103" s="85" t="n">
        <f aca="false" ca="false" dt2D="false" dtr="false" t="normal">E104</f>
        <v>300000</v>
      </c>
      <c r="F103" s="85" t="n">
        <f aca="false" ca="false" dt2D="false" dtr="false" t="normal">F104</f>
        <v>300000</v>
      </c>
      <c r="G103" s="86" t="n">
        <f aca="false" ca="false" dt2D="false" dtr="false" t="normal">E103-F103</f>
        <v>0</v>
      </c>
    </row>
    <row customHeight="true" ht="51.2000007629395" outlineLevel="0" r="104">
      <c r="A104" s="44" t="n"/>
      <c r="B104" s="44" t="s">
        <v>156</v>
      </c>
      <c r="C104" s="84" t="n">
        <v>5170010400</v>
      </c>
      <c r="D104" s="45" t="n"/>
      <c r="E104" s="85" t="n">
        <f aca="false" ca="false" dt2D="false" dtr="false" t="normal">E105</f>
        <v>300000</v>
      </c>
      <c r="F104" s="85" t="n">
        <f aca="false" ca="false" dt2D="false" dtr="false" t="normal">F105</f>
        <v>300000</v>
      </c>
      <c r="G104" s="86" t="n">
        <f aca="false" ca="false" dt2D="false" dtr="false" t="normal">E104-F104</f>
        <v>0</v>
      </c>
    </row>
    <row customHeight="true" ht="35.2000007629395" outlineLevel="0" r="105">
      <c r="A105" s="44" t="n"/>
      <c r="B105" s="44" t="s">
        <v>113</v>
      </c>
      <c r="C105" s="84" t="n">
        <v>5170010400</v>
      </c>
      <c r="D105" s="45" t="s">
        <v>114</v>
      </c>
      <c r="E105" s="85" t="n">
        <f aca="false" ca="false" dt2D="false" dtr="false" t="normal">'приложение 5'!I181</f>
        <v>300000</v>
      </c>
      <c r="F105" s="85" t="n">
        <f aca="false" ca="false" dt2D="false" dtr="false" t="normal">'приложение 5'!J181</f>
        <v>300000</v>
      </c>
      <c r="G105" s="86" t="n">
        <f aca="false" ca="false" dt2D="false" dtr="false" t="normal">E105-F105</f>
        <v>0</v>
      </c>
    </row>
    <row customHeight="true" ht="51.2000007629395" outlineLevel="0" r="106">
      <c r="A106" s="44" t="n"/>
      <c r="B106" s="44" t="s">
        <v>157</v>
      </c>
      <c r="C106" s="84" t="n">
        <v>5190000000</v>
      </c>
      <c r="D106" s="45" t="n"/>
      <c r="E106" s="85" t="n">
        <f aca="false" ca="false" dt2D="false" dtr="false" t="normal">E107</f>
        <v>2909000</v>
      </c>
      <c r="F106" s="85" t="n">
        <f aca="false" ca="false" dt2D="false" dtr="false" t="normal">F107</f>
        <v>2908999.86</v>
      </c>
      <c r="G106" s="86" t="n">
        <f aca="false" ca="false" dt2D="false" dtr="false" t="normal">E106-F106</f>
        <v>0.14000000013038516</v>
      </c>
    </row>
    <row customHeight="true" ht="51.2000007629395" outlineLevel="0" r="107">
      <c r="A107" s="44" t="n"/>
      <c r="B107" s="44" t="s">
        <v>157</v>
      </c>
      <c r="C107" s="84" t="n">
        <v>5190010780</v>
      </c>
      <c r="D107" s="45" t="n"/>
      <c r="E107" s="85" t="n">
        <f aca="false" ca="false" dt2D="false" dtr="false" t="normal">E108</f>
        <v>2909000</v>
      </c>
      <c r="F107" s="85" t="n">
        <f aca="false" ca="false" dt2D="false" dtr="false" t="normal">F108</f>
        <v>2908999.86</v>
      </c>
      <c r="G107" s="86" t="n">
        <f aca="false" ca="false" dt2D="false" dtr="false" t="normal">E107-F107</f>
        <v>0.14000000013038516</v>
      </c>
    </row>
    <row customHeight="true" ht="35.2000007629395" outlineLevel="0" r="108">
      <c r="A108" s="44" t="n"/>
      <c r="B108" s="44" t="s">
        <v>113</v>
      </c>
      <c r="C108" s="84" t="n">
        <v>5190010780</v>
      </c>
      <c r="D108" s="45" t="s">
        <v>114</v>
      </c>
      <c r="E108" s="85" t="n">
        <f aca="false" ca="false" dt2D="false" dtr="false" t="normal">'приложение 5'!I340+'приложение 5'!I80</f>
        <v>2909000</v>
      </c>
      <c r="F108" s="85" t="n">
        <f aca="false" ca="false" dt2D="false" dtr="false" t="normal">'приложение 5'!J340+'приложение 5'!J80</f>
        <v>2908999.86</v>
      </c>
      <c r="G108" s="86" t="n">
        <f aca="false" ca="false" dt2D="false" dtr="false" t="normal">E108-F108</f>
        <v>0.14000000013038516</v>
      </c>
    </row>
    <row customFormat="true" customHeight="true" ht="35.2000007629395" outlineLevel="0" r="109" s="72">
      <c r="A109" s="46" t="s">
        <v>45</v>
      </c>
      <c r="B109" s="46" t="s">
        <v>158</v>
      </c>
      <c r="C109" s="80" t="n">
        <v>5200000000</v>
      </c>
      <c r="D109" s="47" t="n"/>
      <c r="E109" s="82" t="n">
        <f aca="false" ca="false" dt2D="false" dtr="false" t="normal">E110+E115+E122+E128+E138+E143+E133</f>
        <v>214977341.17</v>
      </c>
      <c r="F109" s="82" t="n">
        <f aca="false" ca="false" dt2D="false" dtr="false" t="normal">F110+F115+F122+F128+F138+F143+F133</f>
        <v>209804847.61999997</v>
      </c>
      <c r="G109" s="76" t="n">
        <f aca="false" ca="false" dt2D="false" dtr="false" t="normal">E109-F109</f>
        <v>5172493.550000012</v>
      </c>
    </row>
    <row customHeight="true" ht="19.3500003814697" outlineLevel="0" r="110">
      <c r="A110" s="44" t="n"/>
      <c r="B110" s="44" t="s">
        <v>159</v>
      </c>
      <c r="C110" s="84" t="n">
        <v>5210000000</v>
      </c>
      <c r="D110" s="45" t="n"/>
      <c r="E110" s="85" t="n">
        <f aca="false" ca="false" dt2D="false" dtr="false" t="normal">E111</f>
        <v>98623390</v>
      </c>
      <c r="F110" s="85" t="n">
        <f aca="false" ca="false" dt2D="false" dtr="false" t="normal">F111</f>
        <v>98402258.8</v>
      </c>
      <c r="G110" s="86" t="n">
        <f aca="false" ca="false" dt2D="false" dtr="false" t="normal">E110-F110</f>
        <v>221131.20000000298</v>
      </c>
    </row>
    <row customHeight="true" ht="35.2000007629395" outlineLevel="0" r="111">
      <c r="A111" s="44" t="n"/>
      <c r="B111" s="87" t="s">
        <v>160</v>
      </c>
      <c r="C111" s="84" t="n">
        <v>5210000590</v>
      </c>
      <c r="D111" s="45" t="n"/>
      <c r="E111" s="85" t="n">
        <f aca="false" ca="false" dt2D="false" dtr="false" t="normal">E112+E113+E114</f>
        <v>98623390</v>
      </c>
      <c r="F111" s="85" t="n">
        <f aca="false" ca="false" dt2D="false" dtr="false" t="normal">F112+F113+F114</f>
        <v>98402258.8</v>
      </c>
      <c r="G111" s="86" t="n">
        <f aca="false" ca="false" dt2D="false" dtr="false" t="normal">E111-F111</f>
        <v>221131.20000000298</v>
      </c>
    </row>
    <row customHeight="true" ht="83.1999969482422" outlineLevel="0" r="112">
      <c r="A112" s="44" t="n"/>
      <c r="B112" s="44" t="s">
        <v>110</v>
      </c>
      <c r="C112" s="84" t="n">
        <v>5210000590</v>
      </c>
      <c r="D112" s="45" t="s">
        <v>111</v>
      </c>
      <c r="E112" s="85" t="n">
        <f aca="false" ca="false" dt2D="false" dtr="false" t="normal">'приложение 5'!I270+'приложение 5'!I84</f>
        <v>85744459.65</v>
      </c>
      <c r="F112" s="85" t="n">
        <f aca="false" ca="false" dt2D="false" dtr="false" t="normal">'приложение 5'!J270+'приложение 5'!J84</f>
        <v>85738855.2</v>
      </c>
      <c r="G112" s="86" t="n">
        <f aca="false" ca="false" dt2D="false" dtr="false" t="normal">E112-F112</f>
        <v>5604.45000000298</v>
      </c>
    </row>
    <row customHeight="true" ht="35.2000007629395" outlineLevel="0" r="113">
      <c r="A113" s="44" t="n"/>
      <c r="B113" s="44" t="s">
        <v>113</v>
      </c>
      <c r="C113" s="84" t="n">
        <v>5210000590</v>
      </c>
      <c r="D113" s="45" t="s">
        <v>114</v>
      </c>
      <c r="E113" s="85" t="n">
        <f aca="false" ca="false" dt2D="false" dtr="false" t="normal">'приложение 5'!I271+'приложение 5'!I85</f>
        <v>12669613.780000001</v>
      </c>
      <c r="F113" s="85" t="n">
        <f aca="false" ca="false" dt2D="false" dtr="false" t="normal">'приложение 5'!J271+'приложение 5'!J85</f>
        <v>12454087.11</v>
      </c>
      <c r="G113" s="86" t="n">
        <f aca="false" ca="false" dt2D="false" dtr="false" t="normal">E113-F113</f>
        <v>215526.6700000018</v>
      </c>
    </row>
    <row customHeight="true" ht="19.3500003814697" outlineLevel="0" r="114">
      <c r="A114" s="44" t="n"/>
      <c r="B114" s="44" t="s">
        <v>118</v>
      </c>
      <c r="C114" s="84" t="n">
        <v>5210000590</v>
      </c>
      <c r="D114" s="45" t="s">
        <v>119</v>
      </c>
      <c r="E114" s="85" t="n">
        <f aca="false" ca="false" dt2D="false" dtr="false" t="normal">'приложение 5'!I272+'приложение 5'!I86</f>
        <v>209316.57</v>
      </c>
      <c r="F114" s="85" t="n">
        <f aca="false" ca="false" dt2D="false" dtr="false" t="normal">'приложение 5'!J272+'приложение 5'!J86</f>
        <v>209316.49</v>
      </c>
      <c r="G114" s="86" t="n">
        <f aca="false" ca="false" dt2D="false" dtr="false" t="normal">E114-F114</f>
        <v>0.08000000001629815</v>
      </c>
    </row>
    <row customHeight="true" ht="19.3500003814697" outlineLevel="0" r="115">
      <c r="A115" s="44" t="n"/>
      <c r="B115" s="91" t="s">
        <v>161</v>
      </c>
      <c r="C115" s="84" t="n">
        <v>5220000000</v>
      </c>
      <c r="D115" s="45" t="n"/>
      <c r="E115" s="85" t="n">
        <f aca="false" ca="false" dt2D="false" dtr="false" t="normal">E116+E120</f>
        <v>29981529</v>
      </c>
      <c r="F115" s="85" t="n">
        <f aca="false" ca="false" dt2D="false" dtr="false" t="normal">F116+F120</f>
        <v>26886283.9</v>
      </c>
      <c r="G115" s="86" t="n">
        <f aca="false" ca="false" dt2D="false" dtr="false" t="normal">E115-F115</f>
        <v>3095245.1000000015</v>
      </c>
    </row>
    <row customHeight="true" ht="35.2000007629395" outlineLevel="0" r="116">
      <c r="A116" s="44" t="n"/>
      <c r="B116" s="87" t="s">
        <v>160</v>
      </c>
      <c r="C116" s="84" t="n">
        <v>5220000590</v>
      </c>
      <c r="D116" s="45" t="n"/>
      <c r="E116" s="85" t="n">
        <f aca="false" ca="false" dt2D="false" dtr="false" t="normal">E117+E118+E119</f>
        <v>29981529</v>
      </c>
      <c r="F116" s="85" t="n">
        <f aca="false" ca="false" dt2D="false" dtr="false" t="normal">F117+F118+F119</f>
        <v>26886283.9</v>
      </c>
      <c r="G116" s="86" t="n">
        <f aca="false" ca="false" dt2D="false" dtr="false" t="normal">E116-F116</f>
        <v>3095245.1000000015</v>
      </c>
    </row>
    <row customHeight="true" ht="83.1999969482422" outlineLevel="0" r="117">
      <c r="A117" s="44" t="n"/>
      <c r="B117" s="44" t="s">
        <v>110</v>
      </c>
      <c r="C117" s="84" t="n">
        <v>5220000590</v>
      </c>
      <c r="D117" s="45" t="s">
        <v>111</v>
      </c>
      <c r="E117" s="85" t="n">
        <f aca="false" ca="false" dt2D="false" dtr="false" t="normal">'приложение 5'!I89</f>
        <v>11915557</v>
      </c>
      <c r="F117" s="85" t="n">
        <f aca="false" ca="false" dt2D="false" dtr="false" t="normal">'приложение 5'!J89</f>
        <v>11877118.32</v>
      </c>
      <c r="G117" s="86" t="n">
        <f aca="false" ca="false" dt2D="false" dtr="false" t="normal">E117-F117</f>
        <v>38438.6799999997</v>
      </c>
    </row>
    <row customHeight="true" ht="35.2000007629395" outlineLevel="0" r="118">
      <c r="A118" s="44" t="n"/>
      <c r="B118" s="44" t="s">
        <v>113</v>
      </c>
      <c r="C118" s="84" t="n">
        <v>5220000590</v>
      </c>
      <c r="D118" s="45" t="s">
        <v>114</v>
      </c>
      <c r="E118" s="85" t="n">
        <f aca="false" ca="false" dt2D="false" dtr="false" t="normal">'приложение 5'!I90</f>
        <v>17930550</v>
      </c>
      <c r="F118" s="85" t="n">
        <f aca="false" ca="false" dt2D="false" dtr="false" t="normal">'приложение 5'!J90</f>
        <v>14873743.59</v>
      </c>
      <c r="G118" s="86" t="n">
        <f aca="false" ca="false" dt2D="false" dtr="false" t="normal">E118-F118</f>
        <v>3056806.41</v>
      </c>
    </row>
    <row customHeight="true" ht="19.3500003814697" outlineLevel="0" r="119">
      <c r="A119" s="44" t="n"/>
      <c r="B119" s="44" t="s">
        <v>118</v>
      </c>
      <c r="C119" s="84" t="n">
        <v>5220000590</v>
      </c>
      <c r="D119" s="45" t="s">
        <v>119</v>
      </c>
      <c r="E119" s="85" t="n">
        <f aca="false" ca="false" dt2D="false" dtr="false" t="normal">'приложение 5'!I91</f>
        <v>135422</v>
      </c>
      <c r="F119" s="85" t="n">
        <f aca="false" ca="false" dt2D="false" dtr="false" t="normal">'приложение 5'!J91</f>
        <v>135421.99</v>
      </c>
      <c r="G119" s="86" t="n">
        <f aca="false" ca="false" dt2D="false" dtr="false" t="normal">E119-F119</f>
        <v>0.010000000009313226</v>
      </c>
    </row>
    <row customHeight="true" hidden="true" ht="35.2000007629395" outlineLevel="0" r="120">
      <c r="A120" s="44" t="n"/>
      <c r="B120" s="44" t="s">
        <v>162</v>
      </c>
      <c r="C120" s="84" t="s">
        <v>163</v>
      </c>
      <c r="D120" s="45" t="n"/>
      <c r="E120" s="85" t="n">
        <f aca="false" ca="false" dt2D="false" dtr="false" t="normal">E121</f>
        <v>0</v>
      </c>
      <c r="F120" s="85" t="n">
        <f aca="false" ca="false" dt2D="false" dtr="false" t="normal">F121</f>
        <v>0</v>
      </c>
      <c r="G120" s="86" t="n">
        <f aca="false" ca="false" dt2D="false" dtr="false" t="normal">E120-F120</f>
        <v>0</v>
      </c>
    </row>
    <row customHeight="true" hidden="true" ht="35.2000007629395" outlineLevel="0" r="121">
      <c r="A121" s="44" t="n"/>
      <c r="B121" s="44" t="s">
        <v>113</v>
      </c>
      <c r="C121" s="84" t="s">
        <v>163</v>
      </c>
      <c r="D121" s="45" t="s">
        <v>114</v>
      </c>
      <c r="E121" s="85" t="n">
        <f aca="false" ca="false" dt2D="false" dtr="false" t="normal">'приложение 5'!I93</f>
        <v>0</v>
      </c>
      <c r="F121" s="85" t="n">
        <f aca="false" ca="false" dt2D="false" dtr="false" t="normal">'приложение 5'!J93</f>
        <v>0</v>
      </c>
      <c r="G121" s="86" t="n">
        <f aca="false" ca="false" dt2D="false" dtr="false" t="normal">E121-F121</f>
        <v>0</v>
      </c>
    </row>
    <row customHeight="true" ht="19.3500003814697" outlineLevel="0" r="122">
      <c r="A122" s="44" t="n"/>
      <c r="B122" s="87" t="s">
        <v>164</v>
      </c>
      <c r="C122" s="84" t="n">
        <v>5240000000</v>
      </c>
      <c r="D122" s="45" t="n"/>
      <c r="E122" s="85" t="n">
        <f aca="false" ca="false" dt2D="false" dtr="false" t="normal">E123</f>
        <v>34678770</v>
      </c>
      <c r="F122" s="85" t="n">
        <f aca="false" ca="false" dt2D="false" dtr="false" t="normal">F123</f>
        <v>32931340.029999997</v>
      </c>
      <c r="G122" s="86" t="n">
        <f aca="false" ca="false" dt2D="false" dtr="false" t="normal">E122-F122</f>
        <v>1747429.9700000025</v>
      </c>
    </row>
    <row customHeight="true" ht="35.2000007629395" outlineLevel="0" r="123">
      <c r="A123" s="44" t="n"/>
      <c r="B123" s="87" t="s">
        <v>160</v>
      </c>
      <c r="C123" s="84" t="n">
        <v>5240000590</v>
      </c>
      <c r="D123" s="45" t="n"/>
      <c r="E123" s="85" t="n">
        <f aca="false" ca="false" dt2D="false" dtr="false" t="normal">E124+E125+E127+E126</f>
        <v>34678770</v>
      </c>
      <c r="F123" s="85" t="n">
        <f aca="false" ca="false" dt2D="false" dtr="false" t="normal">F124+F125+F127+F126</f>
        <v>32931340.029999997</v>
      </c>
      <c r="G123" s="86" t="n">
        <f aca="false" ca="false" dt2D="false" dtr="false" t="normal">E123-F123</f>
        <v>1747429.9700000025</v>
      </c>
    </row>
    <row customHeight="true" ht="83.1999969482422" outlineLevel="0" r="124">
      <c r="A124" s="44" t="n"/>
      <c r="B124" s="44" t="s">
        <v>110</v>
      </c>
      <c r="C124" s="84" t="n">
        <v>5240000590</v>
      </c>
      <c r="D124" s="45" t="s">
        <v>111</v>
      </c>
      <c r="E124" s="85" t="n">
        <f aca="false" ca="false" dt2D="false" dtr="false" t="normal">'приложение 5'!I121+'приложение 5'!I143</f>
        <v>19037937</v>
      </c>
      <c r="F124" s="85" t="n">
        <f aca="false" ca="false" dt2D="false" dtr="false" t="normal">'приложение 5'!J121+'приложение 5'!J143</f>
        <v>18916684.58</v>
      </c>
      <c r="G124" s="86" t="n">
        <f aca="false" ca="false" dt2D="false" dtr="false" t="normal">E124-F124</f>
        <v>121252.42000000179</v>
      </c>
    </row>
    <row customHeight="true" ht="35.2000007629395" outlineLevel="0" r="125">
      <c r="A125" s="44" t="n"/>
      <c r="B125" s="44" t="s">
        <v>113</v>
      </c>
      <c r="C125" s="84" t="n">
        <v>5240000590</v>
      </c>
      <c r="D125" s="45" t="s">
        <v>114</v>
      </c>
      <c r="E125" s="85" t="n">
        <f aca="false" ca="false" dt2D="false" dtr="false" t="normal">'приложение 5'!I122</f>
        <v>3610774</v>
      </c>
      <c r="F125" s="85" t="n">
        <f aca="false" ca="false" dt2D="false" dtr="false" t="normal">'приложение 5'!J122</f>
        <v>1984696.45</v>
      </c>
      <c r="G125" s="86" t="n">
        <f aca="false" ca="false" dt2D="false" dtr="false" t="normal">E125-F125</f>
        <v>1626077.55</v>
      </c>
    </row>
    <row customHeight="true" ht="19.3500003814697" outlineLevel="0" r="126">
      <c r="A126" s="44" t="n"/>
      <c r="B126" s="44" t="s">
        <v>133</v>
      </c>
      <c r="C126" s="84" t="n">
        <v>5240000590</v>
      </c>
      <c r="D126" s="45" t="s">
        <v>134</v>
      </c>
      <c r="E126" s="85" t="n">
        <f aca="false" ca="false" dt2D="false" dtr="false" t="normal">'приложение 5'!I123</f>
        <v>12000000</v>
      </c>
      <c r="F126" s="85" t="n">
        <f aca="false" ca="false" dt2D="false" dtr="false" t="normal">'приложение 5'!J123</f>
        <v>12000000</v>
      </c>
      <c r="G126" s="86" t="n">
        <f aca="false" ca="false" dt2D="false" dtr="false" t="normal">E126-F126</f>
        <v>0</v>
      </c>
    </row>
    <row customHeight="true" ht="19.3500003814697" outlineLevel="0" r="127">
      <c r="A127" s="44" t="n"/>
      <c r="B127" s="44" t="s">
        <v>118</v>
      </c>
      <c r="C127" s="84" t="n">
        <v>5240000590</v>
      </c>
      <c r="D127" s="45" t="s">
        <v>119</v>
      </c>
      <c r="E127" s="85" t="n">
        <f aca="false" ca="false" dt2D="false" dtr="false" t="normal">'приложение 5'!I124</f>
        <v>30059</v>
      </c>
      <c r="F127" s="85" t="n">
        <f aca="false" ca="false" dt2D="false" dtr="false" t="normal">'приложение 5'!J124</f>
        <v>29959</v>
      </c>
      <c r="G127" s="86" t="n">
        <f aca="false" ca="false" dt2D="false" dtr="false" t="normal">E127-F127</f>
        <v>100</v>
      </c>
    </row>
    <row customHeight="true" ht="19.3500003814697" outlineLevel="0" r="128">
      <c r="A128" s="44" t="n"/>
      <c r="B128" s="44" t="s">
        <v>165</v>
      </c>
      <c r="C128" s="84" t="n">
        <v>5250000000</v>
      </c>
      <c r="D128" s="89" t="n"/>
      <c r="E128" s="85" t="n">
        <f aca="false" ca="false" dt2D="false" dtr="false" t="normal">E129</f>
        <v>22131709</v>
      </c>
      <c r="F128" s="85" t="n">
        <f aca="false" ca="false" dt2D="false" dtr="false" t="normal">F129</f>
        <v>22128402.98</v>
      </c>
      <c r="G128" s="86" t="n">
        <f aca="false" ca="false" dt2D="false" dtr="false" t="normal">E128-F128</f>
        <v>3306.019999999553</v>
      </c>
    </row>
    <row customHeight="true" ht="35.2000007629395" outlineLevel="0" r="129">
      <c r="A129" s="44" t="n"/>
      <c r="B129" s="44" t="s">
        <v>160</v>
      </c>
      <c r="C129" s="84" t="n">
        <v>5250000590</v>
      </c>
      <c r="D129" s="89" t="n"/>
      <c r="E129" s="85" t="n">
        <f aca="false" ca="false" dt2D="false" dtr="false" t="normal">E130+E131+E132</f>
        <v>22131709</v>
      </c>
      <c r="F129" s="85" t="n">
        <f aca="false" ca="false" dt2D="false" dtr="false" t="normal">F130+F131+F132</f>
        <v>22128402.98</v>
      </c>
      <c r="G129" s="86" t="n">
        <f aca="false" ca="false" dt2D="false" dtr="false" t="normal">E129-F129</f>
        <v>3306.019999999553</v>
      </c>
    </row>
    <row customHeight="true" ht="83.1999969482422" outlineLevel="0" r="130">
      <c r="A130" s="44" t="n"/>
      <c r="B130" s="44" t="s">
        <v>110</v>
      </c>
      <c r="C130" s="84" t="n">
        <v>5250000590</v>
      </c>
      <c r="D130" s="89" t="n">
        <v>100</v>
      </c>
      <c r="E130" s="85" t="n">
        <f aca="false" ca="false" dt2D="false" dtr="false" t="normal">'приложение 5'!I560+'приложение 5'!I668</f>
        <v>17980359</v>
      </c>
      <c r="F130" s="85" t="n">
        <f aca="false" ca="false" dt2D="false" dtr="false" t="normal">'приложение 5'!J560+'приложение 5'!J668</f>
        <v>17980359</v>
      </c>
      <c r="G130" s="86" t="n">
        <f aca="false" ca="false" dt2D="false" dtr="false" t="normal">E130-F130</f>
        <v>0</v>
      </c>
    </row>
    <row customHeight="true" ht="35.2000007629395" outlineLevel="0" r="131">
      <c r="A131" s="44" t="n"/>
      <c r="B131" s="44" t="s">
        <v>113</v>
      </c>
      <c r="C131" s="84" t="n">
        <v>5250000590</v>
      </c>
      <c r="D131" s="89" t="n">
        <v>200</v>
      </c>
      <c r="E131" s="85" t="n">
        <f aca="false" ca="false" dt2D="false" dtr="false" t="normal">'приложение 5'!I561+'приложение 5'!I669</f>
        <v>4132996.4099999997</v>
      </c>
      <c r="F131" s="85" t="n">
        <f aca="false" ca="false" dt2D="false" dtr="false" t="normal">'приложение 5'!J561+'приложение 5'!J669</f>
        <v>4129690.3899999997</v>
      </c>
      <c r="G131" s="86" t="n">
        <f aca="false" ca="false" dt2D="false" dtr="false" t="normal">E131-F131</f>
        <v>3306.0200000000186</v>
      </c>
    </row>
    <row customHeight="true" ht="19.3500003814697" outlineLevel="0" r="132">
      <c r="A132" s="44" t="n"/>
      <c r="B132" s="44" t="s">
        <v>118</v>
      </c>
      <c r="C132" s="84" t="n">
        <v>5250000590</v>
      </c>
      <c r="D132" s="89" t="n">
        <v>800</v>
      </c>
      <c r="E132" s="85" t="n">
        <f aca="false" ca="false" dt2D="false" dtr="false" t="normal">'приложение 5'!I562+'приложение 5'!I670</f>
        <v>18353.59</v>
      </c>
      <c r="F132" s="85" t="n">
        <f aca="false" ca="false" dt2D="false" dtr="false" t="normal">'приложение 5'!J562+'приложение 5'!J670</f>
        <v>18353.59</v>
      </c>
      <c r="G132" s="86" t="n">
        <f aca="false" ca="false" dt2D="false" dtr="false" t="normal">E132-F132</f>
        <v>0</v>
      </c>
    </row>
    <row customHeight="true" ht="19.3500003814697" outlineLevel="0" r="133">
      <c r="A133" s="44" t="n"/>
      <c r="B133" s="44" t="s">
        <v>166</v>
      </c>
      <c r="C133" s="84" t="n">
        <v>5260000000</v>
      </c>
      <c r="D133" s="45" t="n"/>
      <c r="E133" s="85" t="n">
        <f aca="false" ca="false" dt2D="false" dtr="false" t="normal">E134</f>
        <v>14549733.17</v>
      </c>
      <c r="F133" s="85" t="n">
        <f aca="false" ca="false" dt2D="false" dtr="false" t="normal">F134</f>
        <v>14484577.680000002</v>
      </c>
      <c r="G133" s="86" t="n">
        <f aca="false" ca="false" dt2D="false" dtr="false" t="normal">E133-F133</f>
        <v>65155.48999999836</v>
      </c>
    </row>
    <row customHeight="true" ht="35.2000007629395" outlineLevel="0" r="134">
      <c r="A134" s="44" t="n"/>
      <c r="B134" s="44" t="s">
        <v>160</v>
      </c>
      <c r="C134" s="84" t="n">
        <v>5260000590</v>
      </c>
      <c r="D134" s="45" t="n"/>
      <c r="E134" s="85" t="n">
        <f aca="false" ca="false" dt2D="false" dtr="false" t="normal">E135+E136+E137</f>
        <v>14549733.17</v>
      </c>
      <c r="F134" s="85" t="n">
        <f aca="false" ca="false" dt2D="false" dtr="false" t="normal">F135+F136+F137</f>
        <v>14484577.680000002</v>
      </c>
      <c r="G134" s="86" t="n">
        <f aca="false" ca="false" dt2D="false" dtr="false" t="normal">E134-F134</f>
        <v>65155.48999999836</v>
      </c>
    </row>
    <row customHeight="true" ht="83.1999969482422" outlineLevel="0" r="135">
      <c r="A135" s="44" t="n"/>
      <c r="B135" s="44" t="s">
        <v>110</v>
      </c>
      <c r="C135" s="84" t="n">
        <v>5260000590</v>
      </c>
      <c r="D135" s="45" t="s">
        <v>111</v>
      </c>
      <c r="E135" s="85" t="n">
        <f aca="false" ca="false" dt2D="false" dtr="false" t="normal">'приложение 5'!I96</f>
        <v>8464506</v>
      </c>
      <c r="F135" s="85" t="n">
        <f aca="false" ca="false" dt2D="false" dtr="false" t="normal">'приложение 5'!J96</f>
        <v>8420316.46</v>
      </c>
      <c r="G135" s="86" t="n">
        <f aca="false" ca="false" dt2D="false" dtr="false" t="normal">E135-F135</f>
        <v>44189.539999999106</v>
      </c>
    </row>
    <row customHeight="true" ht="35.2000007629395" outlineLevel="0" r="136">
      <c r="A136" s="44" t="n"/>
      <c r="B136" s="44" t="s">
        <v>113</v>
      </c>
      <c r="C136" s="84" t="n">
        <v>5260000590</v>
      </c>
      <c r="D136" s="45" t="s">
        <v>114</v>
      </c>
      <c r="E136" s="85" t="n">
        <f aca="false" ca="false" dt2D="false" dtr="false" t="normal">'приложение 5'!I97</f>
        <v>5850769.17</v>
      </c>
      <c r="F136" s="85" t="n">
        <f aca="false" ca="false" dt2D="false" dtr="false" t="normal">'приложение 5'!J97</f>
        <v>5829933.87</v>
      </c>
      <c r="G136" s="86" t="n">
        <f aca="false" ca="false" dt2D="false" dtr="false" t="normal">E136-F136</f>
        <v>20835.299999999814</v>
      </c>
    </row>
    <row customHeight="true" ht="19.3500003814697" outlineLevel="0" r="137">
      <c r="A137" s="44" t="n"/>
      <c r="B137" s="44" t="s">
        <v>118</v>
      </c>
      <c r="C137" s="84" t="n">
        <v>5260000590</v>
      </c>
      <c r="D137" s="45" t="s">
        <v>119</v>
      </c>
      <c r="E137" s="85" t="n">
        <f aca="false" ca="false" dt2D="false" dtr="false" t="normal">'приложение 5'!I98</f>
        <v>234458</v>
      </c>
      <c r="F137" s="85" t="n">
        <f aca="false" ca="false" dt2D="false" dtr="false" t="normal">'приложение 5'!J98</f>
        <v>234327.35</v>
      </c>
      <c r="G137" s="86" t="n">
        <f aca="false" ca="false" dt2D="false" dtr="false" t="normal">E137-F137</f>
        <v>130.64999999999418</v>
      </c>
    </row>
    <row customHeight="true" ht="19.3500003814697" outlineLevel="0" r="138">
      <c r="A138" s="44" t="n"/>
      <c r="B138" s="44" t="s">
        <v>167</v>
      </c>
      <c r="C138" s="84" t="n">
        <v>5270000000</v>
      </c>
      <c r="D138" s="89" t="n"/>
      <c r="E138" s="85" t="n">
        <f aca="false" ca="false" dt2D="false" dtr="false" t="normal">E139</f>
        <v>11789623</v>
      </c>
      <c r="F138" s="85" t="n">
        <f aca="false" ca="false" dt2D="false" dtr="false" t="normal">F139</f>
        <v>11757210.1</v>
      </c>
      <c r="G138" s="86" t="n">
        <f aca="false" ca="false" dt2D="false" dtr="false" t="normal">E138-F138</f>
        <v>32412.900000000373</v>
      </c>
    </row>
    <row customHeight="true" ht="35.2000007629395" outlineLevel="0" r="139">
      <c r="A139" s="44" t="n"/>
      <c r="B139" s="44" t="s">
        <v>160</v>
      </c>
      <c r="C139" s="84" t="n">
        <v>5270000590</v>
      </c>
      <c r="D139" s="89" t="n"/>
      <c r="E139" s="85" t="n">
        <f aca="false" ca="false" dt2D="false" dtr="false" t="normal">E140+E141+E142</f>
        <v>11789623</v>
      </c>
      <c r="F139" s="85" t="n">
        <f aca="false" ca="false" dt2D="false" dtr="false" t="normal">F140+F141+F142</f>
        <v>11757210.1</v>
      </c>
      <c r="G139" s="86" t="n">
        <f aca="false" ca="false" dt2D="false" dtr="false" t="normal">E139-F139</f>
        <v>32412.900000000373</v>
      </c>
    </row>
    <row customHeight="true" ht="83.1999969482422" outlineLevel="0" r="140">
      <c r="A140" s="44" t="n"/>
      <c r="B140" s="44" t="s">
        <v>110</v>
      </c>
      <c r="C140" s="84" t="n">
        <v>5270000590</v>
      </c>
      <c r="D140" s="89" t="n">
        <v>100</v>
      </c>
      <c r="E140" s="85" t="n">
        <f aca="false" ca="false" dt2D="false" dtr="false" t="normal">'приложение 5'!I756</f>
        <v>10276323</v>
      </c>
      <c r="F140" s="85" t="n">
        <f aca="false" ca="false" dt2D="false" dtr="false" t="normal">'приложение 5'!J756</f>
        <v>10243910.1</v>
      </c>
      <c r="G140" s="86" t="n">
        <f aca="false" ca="false" dt2D="false" dtr="false" t="normal">E140-F140</f>
        <v>32412.900000000373</v>
      </c>
    </row>
    <row customHeight="true" ht="35.2000007629395" outlineLevel="0" r="141">
      <c r="A141" s="44" t="n"/>
      <c r="B141" s="44" t="s">
        <v>113</v>
      </c>
      <c r="C141" s="84" t="n">
        <v>5270000590</v>
      </c>
      <c r="D141" s="89" t="n">
        <v>200</v>
      </c>
      <c r="E141" s="85" t="n">
        <f aca="false" ca="false" dt2D="false" dtr="false" t="normal">'приложение 5'!I757</f>
        <v>1510630</v>
      </c>
      <c r="F141" s="85" t="n">
        <f aca="false" ca="false" dt2D="false" dtr="false" t="normal">'приложение 5'!J757</f>
        <v>1510630</v>
      </c>
      <c r="G141" s="86" t="n">
        <f aca="false" ca="false" dt2D="false" dtr="false" t="normal">E141-F141</f>
        <v>0</v>
      </c>
    </row>
    <row customHeight="true" ht="19.3500003814697" outlineLevel="0" r="142">
      <c r="A142" s="44" t="n"/>
      <c r="B142" s="44" t="s">
        <v>118</v>
      </c>
      <c r="C142" s="84" t="n">
        <v>5270000590</v>
      </c>
      <c r="D142" s="89" t="n">
        <v>800</v>
      </c>
      <c r="E142" s="85" t="n">
        <f aca="false" ca="false" dt2D="false" dtr="false" t="normal">'приложение 5'!I758</f>
        <v>2670</v>
      </c>
      <c r="F142" s="85" t="n">
        <f aca="false" ca="false" dt2D="false" dtr="false" t="normal">'приложение 5'!J758</f>
        <v>2670</v>
      </c>
      <c r="G142" s="86" t="n">
        <f aca="false" ca="false" dt2D="false" dtr="false" t="normal">E142-F142</f>
        <v>0</v>
      </c>
    </row>
    <row customHeight="true" ht="51.2000007629395" outlineLevel="0" r="143">
      <c r="A143" s="44" t="n"/>
      <c r="B143" s="44" t="s">
        <v>168</v>
      </c>
      <c r="C143" s="84" t="n">
        <v>5280000000</v>
      </c>
      <c r="D143" s="45" t="n"/>
      <c r="E143" s="85" t="n">
        <f aca="false" ca="false" dt2D="false" dtr="false" t="normal">E144</f>
        <v>3222587</v>
      </c>
      <c r="F143" s="85" t="n">
        <f aca="false" ca="false" dt2D="false" dtr="false" t="normal">F144</f>
        <v>3214774.13</v>
      </c>
      <c r="G143" s="86" t="n">
        <f aca="false" ca="false" dt2D="false" dtr="false" t="normal">E143-F143</f>
        <v>7812.870000000112</v>
      </c>
    </row>
    <row customHeight="true" ht="35.2000007629395" outlineLevel="0" r="144">
      <c r="A144" s="44" t="n"/>
      <c r="B144" s="44" t="s">
        <v>169</v>
      </c>
      <c r="C144" s="84" t="n">
        <v>5280000590</v>
      </c>
      <c r="D144" s="45" t="n"/>
      <c r="E144" s="85" t="n">
        <f aca="false" ca="false" dt2D="false" dtr="false" t="normal">E145+E146+E147</f>
        <v>3222587</v>
      </c>
      <c r="F144" s="85" t="n">
        <f aca="false" ca="false" dt2D="false" dtr="false" t="normal">F145+F146+F147</f>
        <v>3214774.13</v>
      </c>
      <c r="G144" s="86" t="n">
        <f aca="false" ca="false" dt2D="false" dtr="false" t="normal">E144-F144</f>
        <v>7812.870000000112</v>
      </c>
    </row>
    <row customHeight="true" ht="83.1999969482422" outlineLevel="0" r="145">
      <c r="A145" s="44" t="n"/>
      <c r="B145" s="44" t="s">
        <v>110</v>
      </c>
      <c r="C145" s="84" t="n">
        <v>5280000590</v>
      </c>
      <c r="D145" s="45" t="s">
        <v>111</v>
      </c>
      <c r="E145" s="85" t="n">
        <f aca="false" ca="false" dt2D="false" dtr="false" t="normal">'приложение 5'!I761</f>
        <v>3073987</v>
      </c>
      <c r="F145" s="85" t="n">
        <f aca="false" ca="false" dt2D="false" dtr="false" t="normal">'приложение 5'!J761</f>
        <v>3066174.13</v>
      </c>
      <c r="G145" s="86" t="n">
        <f aca="false" ca="false" dt2D="false" dtr="false" t="normal">E145-F145</f>
        <v>7812.870000000112</v>
      </c>
    </row>
    <row customHeight="true" ht="35.2000007629395" outlineLevel="0" r="146">
      <c r="A146" s="44" t="n"/>
      <c r="B146" s="44" t="s">
        <v>113</v>
      </c>
      <c r="C146" s="84" t="n">
        <v>5280000590</v>
      </c>
      <c r="D146" s="45" t="s">
        <v>114</v>
      </c>
      <c r="E146" s="85" t="n">
        <f aca="false" ca="false" dt2D="false" dtr="false" t="normal">'приложение 5'!I762</f>
        <v>148600</v>
      </c>
      <c r="F146" s="85" t="n">
        <f aca="false" ca="false" dt2D="false" dtr="false" t="normal">'приложение 5'!J762</f>
        <v>148600</v>
      </c>
      <c r="G146" s="86" t="n">
        <f aca="false" ca="false" dt2D="false" dtr="false" t="normal">E146-F146</f>
        <v>0</v>
      </c>
    </row>
    <row customHeight="true" hidden="true" ht="19.3500003814697" outlineLevel="0" r="147">
      <c r="A147" s="44" t="n"/>
      <c r="B147" s="44" t="s">
        <v>118</v>
      </c>
      <c r="C147" s="84" t="n">
        <v>5280000590</v>
      </c>
      <c r="D147" s="45" t="s">
        <v>119</v>
      </c>
      <c r="E147" s="85" t="n">
        <f aca="false" ca="false" dt2D="false" dtr="false" t="normal">'приложение 5'!I763</f>
        <v>0</v>
      </c>
      <c r="F147" s="85" t="n">
        <f aca="false" ca="false" dt2D="false" dtr="false" t="normal">'приложение 5'!J763</f>
        <v>0</v>
      </c>
      <c r="G147" s="86" t="n">
        <f aca="false" ca="false" dt2D="false" dtr="false" t="normal">E147-F147</f>
        <v>0</v>
      </c>
    </row>
    <row customFormat="true" customHeight="true" ht="35.2000007629395" outlineLevel="0" r="148" s="72">
      <c r="A148" s="46" t="s">
        <v>53</v>
      </c>
      <c r="B148" s="46" t="s">
        <v>170</v>
      </c>
      <c r="C148" s="80" t="n">
        <v>5300000000</v>
      </c>
      <c r="D148" s="47" t="n"/>
      <c r="E148" s="82" t="n">
        <f aca="false" ca="false" dt2D="false" dtr="false" t="normal">E156+E149</f>
        <v>1655300</v>
      </c>
      <c r="F148" s="82" t="n">
        <f aca="false" ca="false" dt2D="false" dtr="false" t="normal">F156+F149</f>
        <v>1655300</v>
      </c>
      <c r="G148" s="76" t="n">
        <f aca="false" ca="false" dt2D="false" dtr="false" t="normal">E148-F148</f>
        <v>0</v>
      </c>
    </row>
    <row customHeight="true" ht="19.3500003814697" outlineLevel="0" r="149">
      <c r="A149" s="44" t="n"/>
      <c r="B149" s="87" t="s">
        <v>171</v>
      </c>
      <c r="C149" s="84" t="n">
        <v>5310000000</v>
      </c>
      <c r="D149" s="45" t="n"/>
      <c r="E149" s="85" t="n">
        <f aca="false" ca="false" dt2D="false" dtr="false" t="normal">E150+E152+E154</f>
        <v>36200</v>
      </c>
      <c r="F149" s="85" t="n">
        <f aca="false" ca="false" dt2D="false" dtr="false" t="normal">F150+F152+F154</f>
        <v>36200</v>
      </c>
      <c r="G149" s="86" t="n">
        <f aca="false" ca="false" dt2D="false" dtr="false" t="normal">E149-F149</f>
        <v>0</v>
      </c>
    </row>
    <row customHeight="true" hidden="true" ht="115.199996948242" outlineLevel="0" r="150">
      <c r="A150" s="44" t="n"/>
      <c r="B150" s="87" t="s">
        <v>172</v>
      </c>
      <c r="C150" s="84" t="n">
        <v>5310060840</v>
      </c>
      <c r="D150" s="45" t="n"/>
      <c r="E150" s="85" t="n">
        <f aca="false" ca="false" dt2D="false" dtr="false" t="normal">E151</f>
        <v>0</v>
      </c>
      <c r="F150" s="85" t="n">
        <f aca="false" ca="false" dt2D="false" dtr="false" t="normal">F151</f>
        <v>0</v>
      </c>
      <c r="G150" s="86" t="n">
        <f aca="false" ca="false" dt2D="false" dtr="false" t="normal">E150-F150</f>
        <v>0</v>
      </c>
    </row>
    <row customHeight="true" hidden="true" ht="35.2000007629395" outlineLevel="0" r="151">
      <c r="A151" s="44" t="n"/>
      <c r="B151" s="44" t="s">
        <v>113</v>
      </c>
      <c r="C151" s="84" t="n">
        <v>5310060840</v>
      </c>
      <c r="D151" s="45" t="s">
        <v>114</v>
      </c>
      <c r="E151" s="85" t="n">
        <f aca="false" ca="false" dt2D="false" dtr="false" t="normal">'приложение 5'!I258</f>
        <v>0</v>
      </c>
      <c r="F151" s="85" t="n">
        <f aca="false" ca="false" dt2D="false" dtr="false" t="normal">'приложение 5'!J258</f>
        <v>0</v>
      </c>
      <c r="G151" s="86" t="n">
        <f aca="false" ca="false" dt2D="false" dtr="false" t="normal">E151-F151</f>
        <v>0</v>
      </c>
    </row>
    <row customHeight="true" hidden="true" ht="67.1999969482422" outlineLevel="0" r="152">
      <c r="A152" s="44" t="n"/>
      <c r="B152" s="44" t="s">
        <v>124</v>
      </c>
      <c r="C152" s="84" t="n">
        <v>5310069000</v>
      </c>
      <c r="D152" s="45" t="n"/>
      <c r="E152" s="85" t="n">
        <f aca="false" ca="false" dt2D="false" dtr="false" t="normal">E153</f>
        <v>0</v>
      </c>
      <c r="F152" s="85" t="n">
        <f aca="false" ca="false" dt2D="false" dtr="false" t="normal">F153</f>
        <v>0</v>
      </c>
      <c r="G152" s="86" t="n">
        <f aca="false" ca="false" dt2D="false" dtr="false" t="normal">E152-F152</f>
        <v>0</v>
      </c>
    </row>
    <row customHeight="true" hidden="true" ht="35.2000007629395" outlineLevel="0" r="153">
      <c r="A153" s="44" t="n"/>
      <c r="B153" s="44" t="s">
        <v>113</v>
      </c>
      <c r="C153" s="84" t="n">
        <v>5310069000</v>
      </c>
      <c r="D153" s="45" t="s">
        <v>114</v>
      </c>
      <c r="E153" s="85" t="n">
        <f aca="false" ca="false" dt2D="false" dtr="false" t="normal">'приложение 5'!I260</f>
        <v>0</v>
      </c>
      <c r="F153" s="85" t="n">
        <f aca="false" ca="false" dt2D="false" dtr="false" t="normal">'приложение 5'!J260</f>
        <v>0</v>
      </c>
      <c r="G153" s="86" t="n">
        <f aca="false" ca="false" dt2D="false" dtr="false" t="normal">E153-F153</f>
        <v>0</v>
      </c>
    </row>
    <row customHeight="true" ht="115.199996948242" outlineLevel="0" r="154">
      <c r="A154" s="44" t="n"/>
      <c r="B154" s="44" t="s">
        <v>172</v>
      </c>
      <c r="C154" s="84" t="n">
        <v>5310069120</v>
      </c>
      <c r="D154" s="45" t="n"/>
      <c r="E154" s="85" t="n">
        <f aca="false" ca="false" dt2D="false" dtr="false" t="normal">E155</f>
        <v>36200</v>
      </c>
      <c r="F154" s="85" t="n">
        <f aca="false" ca="false" dt2D="false" dtr="false" t="normal">F155</f>
        <v>36200</v>
      </c>
      <c r="G154" s="86" t="n">
        <f aca="false" ca="false" dt2D="false" dtr="false" t="normal">E154-F154</f>
        <v>0</v>
      </c>
    </row>
    <row customHeight="true" ht="35.2000007629395" outlineLevel="0" r="155">
      <c r="A155" s="44" t="n"/>
      <c r="B155" s="44" t="s">
        <v>113</v>
      </c>
      <c r="C155" s="84" t="n">
        <v>5310069120</v>
      </c>
      <c r="D155" s="45" t="s">
        <v>114</v>
      </c>
      <c r="E155" s="85" t="n">
        <f aca="false" ca="false" dt2D="false" dtr="false" t="normal">'приложение 5'!I262</f>
        <v>36200</v>
      </c>
      <c r="F155" s="85" t="n">
        <f aca="false" ca="false" dt2D="false" dtr="false" t="normal">'приложение 5'!J262</f>
        <v>36200</v>
      </c>
      <c r="G155" s="86" t="n">
        <f aca="false" ca="false" dt2D="false" dtr="false" t="normal">E155-F155</f>
        <v>0</v>
      </c>
    </row>
    <row customHeight="true" ht="19.3500003814697" outlineLevel="0" r="156">
      <c r="A156" s="44" t="n"/>
      <c r="B156" s="44" t="s">
        <v>173</v>
      </c>
      <c r="C156" s="84" t="n">
        <v>5320000000</v>
      </c>
      <c r="D156" s="45" t="n"/>
      <c r="E156" s="85" t="n">
        <f aca="false" ca="false" dt2D="false" dtr="false" t="normal">E157</f>
        <v>1619100</v>
      </c>
      <c r="F156" s="85" t="n">
        <f aca="false" ca="false" dt2D="false" dtr="false" t="normal">F157</f>
        <v>1619100</v>
      </c>
      <c r="G156" s="86" t="n">
        <f aca="false" ca="false" dt2D="false" dtr="false" t="normal">E156-F156</f>
        <v>0</v>
      </c>
    </row>
    <row customHeight="true" ht="19.3500003814697" outlineLevel="0" r="157">
      <c r="A157" s="44" t="n"/>
      <c r="B157" s="44" t="s">
        <v>174</v>
      </c>
      <c r="C157" s="84" t="n">
        <v>5320010350</v>
      </c>
      <c r="D157" s="45" t="n"/>
      <c r="E157" s="85" t="n">
        <f aca="false" ca="false" dt2D="false" dtr="false" t="normal">E159+E158</f>
        <v>1619100</v>
      </c>
      <c r="F157" s="85" t="n">
        <f aca="false" ca="false" dt2D="false" dtr="false" t="normal">F159+F158</f>
        <v>1619100</v>
      </c>
      <c r="G157" s="86" t="n">
        <f aca="false" ca="false" dt2D="false" dtr="false" t="normal">E157-F157</f>
        <v>0</v>
      </c>
    </row>
    <row customHeight="true" ht="83.1999969482422" outlineLevel="0" r="158">
      <c r="A158" s="44" t="n"/>
      <c r="B158" s="44" t="s">
        <v>110</v>
      </c>
      <c r="C158" s="84" t="n">
        <v>5320010350</v>
      </c>
      <c r="D158" s="45" t="s">
        <v>111</v>
      </c>
      <c r="E158" s="85" t="n">
        <f aca="false" ca="false" dt2D="false" dtr="false" t="normal">'приложение 5'!I767</f>
        <v>110000</v>
      </c>
      <c r="F158" s="85" t="n">
        <f aca="false" ca="false" dt2D="false" dtr="false" t="normal">'приложение 5'!J767</f>
        <v>110000</v>
      </c>
      <c r="G158" s="86" t="n">
        <f aca="false" ca="false" dt2D="false" dtr="false" t="normal">E158-F158</f>
        <v>0</v>
      </c>
    </row>
    <row customHeight="true" ht="35.2000007629395" outlineLevel="0" r="159">
      <c r="A159" s="44" t="n"/>
      <c r="B159" s="44" t="s">
        <v>113</v>
      </c>
      <c r="C159" s="84" t="n">
        <v>5320010350</v>
      </c>
      <c r="D159" s="45" t="s">
        <v>114</v>
      </c>
      <c r="E159" s="85" t="n">
        <f aca="false" ca="false" dt2D="false" dtr="false" t="normal">'приложение 5'!I768</f>
        <v>1509100</v>
      </c>
      <c r="F159" s="85" t="n">
        <f aca="false" ca="false" dt2D="false" dtr="false" t="normal">'приложение 5'!J768</f>
        <v>1509100</v>
      </c>
      <c r="G159" s="86" t="n">
        <f aca="false" ca="false" dt2D="false" dtr="false" t="normal">E159-F159</f>
        <v>0</v>
      </c>
    </row>
    <row customFormat="true" customHeight="true" ht="35.2000007629395" outlineLevel="0" r="160" s="72">
      <c r="A160" s="46" t="s">
        <v>58</v>
      </c>
      <c r="B160" s="46" t="s">
        <v>175</v>
      </c>
      <c r="C160" s="80" t="n">
        <v>5400000000</v>
      </c>
      <c r="D160" s="92" t="n"/>
      <c r="E160" s="82" t="n">
        <f aca="false" ca="false" dt2D="false" dtr="false" t="normal">E161+E163+E165+E167+E169+E172+E174+E190+E192+E176+E178+E180+E182+E184+E186+E188</f>
        <v>102339400</v>
      </c>
      <c r="F160" s="82" t="n">
        <f aca="false" ca="false" dt2D="false" dtr="false" t="normal">F161+F163+F165+F167+F169+F172+F174+F190+F192+F176+F178+F180+F182+F184+F186+F188</f>
        <v>98826040.6</v>
      </c>
      <c r="G160" s="76" t="n">
        <f aca="false" ca="false" dt2D="false" dtr="false" t="normal">E160-F160</f>
        <v>3513359.400000006</v>
      </c>
    </row>
    <row customHeight="true" ht="67.1999969482422" outlineLevel="0" r="161">
      <c r="A161" s="44" t="n"/>
      <c r="B161" s="44" t="s">
        <v>176</v>
      </c>
      <c r="C161" s="84" t="n">
        <v>5400010620</v>
      </c>
      <c r="D161" s="45" t="n"/>
      <c r="E161" s="85" t="n">
        <f aca="false" ca="false" dt2D="false" dtr="false" t="normal">E162</f>
        <v>6099500</v>
      </c>
      <c r="F161" s="85" t="n">
        <f aca="false" ca="false" dt2D="false" dtr="false" t="normal">F162</f>
        <v>6099492.44</v>
      </c>
      <c r="G161" s="86" t="n">
        <f aca="false" ca="false" dt2D="false" dtr="false" t="normal">E161-F161</f>
        <v>7.559999999590218</v>
      </c>
    </row>
    <row customHeight="true" ht="19.3500003814697" outlineLevel="0" r="162">
      <c r="A162" s="44" t="n"/>
      <c r="B162" s="44" t="s">
        <v>177</v>
      </c>
      <c r="C162" s="84" t="n">
        <v>5400010620</v>
      </c>
      <c r="D162" s="45" t="s">
        <v>178</v>
      </c>
      <c r="E162" s="85" t="n">
        <f aca="false" ca="false" dt2D="false" dtr="false" t="normal">'приложение 5'!I283</f>
        <v>6099500</v>
      </c>
      <c r="F162" s="85" t="n">
        <f aca="false" ca="false" dt2D="false" dtr="false" t="normal">'приложение 5'!J283</f>
        <v>6099492.44</v>
      </c>
      <c r="G162" s="86" t="n">
        <f aca="false" ca="false" dt2D="false" dtr="false" t="normal">E162-F162</f>
        <v>7.559999999590218</v>
      </c>
    </row>
    <row customHeight="true" hidden="true" ht="147.199996948242" outlineLevel="0" r="163">
      <c r="A163" s="44" t="n"/>
      <c r="B163" s="44" t="s">
        <v>179</v>
      </c>
      <c r="C163" s="84" t="n">
        <v>5400060580</v>
      </c>
      <c r="D163" s="45" t="n"/>
      <c r="E163" s="85" t="n">
        <f aca="false" ca="false" dt2D="false" dtr="false" t="normal">E164</f>
        <v>0</v>
      </c>
      <c r="F163" s="85" t="n">
        <f aca="false" ca="false" dt2D="false" dtr="false" t="normal">F164</f>
        <v>0</v>
      </c>
      <c r="G163" s="86" t="n">
        <f aca="false" ca="false" dt2D="false" dtr="false" t="normal">E163-F163</f>
        <v>0</v>
      </c>
    </row>
    <row customHeight="true" hidden="true" ht="19.3500003814697" outlineLevel="0" r="164">
      <c r="A164" s="44" t="n"/>
      <c r="B164" s="44" t="s">
        <v>177</v>
      </c>
      <c r="C164" s="84" t="n">
        <v>5400060580</v>
      </c>
      <c r="D164" s="45" t="s">
        <v>178</v>
      </c>
      <c r="E164" s="85" t="n">
        <f aca="false" ca="false" dt2D="false" dtr="false" t="normal">'приложение 5'!I289</f>
        <v>0</v>
      </c>
      <c r="F164" s="85" t="n">
        <f aca="false" ca="false" dt2D="false" dtr="false" t="normal">'приложение 5'!J289</f>
        <v>0</v>
      </c>
      <c r="G164" s="86" t="n">
        <f aca="false" ca="false" dt2D="false" dtr="false" t="normal">E164-F164</f>
        <v>0</v>
      </c>
    </row>
    <row customHeight="true" hidden="true" ht="115.199996948242" outlineLevel="0" r="165">
      <c r="A165" s="44" t="n"/>
      <c r="B165" s="87" t="s">
        <v>180</v>
      </c>
      <c r="C165" s="84" t="n">
        <v>5400060670</v>
      </c>
      <c r="D165" s="89" t="n"/>
      <c r="E165" s="85" t="n">
        <f aca="false" ca="false" dt2D="false" dtr="false" t="normal">E166</f>
        <v>0</v>
      </c>
      <c r="F165" s="85" t="n">
        <f aca="false" ca="false" dt2D="false" dtr="false" t="normal">F166</f>
        <v>0</v>
      </c>
      <c r="G165" s="86" t="n">
        <f aca="false" ca="false" dt2D="false" dtr="false" t="normal">E165-F165</f>
        <v>0</v>
      </c>
    </row>
    <row customHeight="true" hidden="true" ht="19.3500003814697" outlineLevel="0" r="166">
      <c r="A166" s="44" t="n"/>
      <c r="B166" s="44" t="s">
        <v>177</v>
      </c>
      <c r="C166" s="84" t="n">
        <v>5400060670</v>
      </c>
      <c r="D166" s="89" t="n">
        <v>300</v>
      </c>
      <c r="E166" s="85" t="n">
        <f aca="false" ca="false" dt2D="false" dtr="false" t="normal">'приложение 5'!I787</f>
        <v>0</v>
      </c>
      <c r="F166" s="85" t="n">
        <f aca="false" ca="false" dt2D="false" dtr="false" t="normal">'приложение 5'!J787</f>
        <v>0</v>
      </c>
      <c r="G166" s="86" t="n">
        <f aca="false" ca="false" dt2D="false" dtr="false" t="normal">E166-F166</f>
        <v>0</v>
      </c>
    </row>
    <row customHeight="true" hidden="true" ht="67.1999969482422" outlineLevel="0" r="167">
      <c r="A167" s="44" t="n"/>
      <c r="B167" s="87" t="s">
        <v>181</v>
      </c>
      <c r="C167" s="84" t="n">
        <v>5400060680</v>
      </c>
      <c r="D167" s="89" t="n"/>
      <c r="E167" s="85" t="n">
        <f aca="false" ca="false" dt2D="false" dtr="false" t="normal">E168</f>
        <v>0</v>
      </c>
      <c r="F167" s="85" t="n">
        <f aca="false" ca="false" dt2D="false" dtr="false" t="normal">F168</f>
        <v>0</v>
      </c>
      <c r="G167" s="86" t="n">
        <f aca="false" ca="false" dt2D="false" dtr="false" t="normal">E167-F167</f>
        <v>0</v>
      </c>
    </row>
    <row customHeight="true" hidden="true" ht="19.3500003814697" outlineLevel="0" r="168">
      <c r="A168" s="44" t="n"/>
      <c r="B168" s="44" t="s">
        <v>177</v>
      </c>
      <c r="C168" s="84" t="n">
        <v>5400060680</v>
      </c>
      <c r="D168" s="89" t="n">
        <v>300</v>
      </c>
      <c r="E168" s="85" t="n">
        <f aca="false" ca="false" dt2D="false" dtr="false" t="normal">'приложение 5'!I789</f>
        <v>0</v>
      </c>
      <c r="F168" s="85" t="n">
        <f aca="false" ca="false" dt2D="false" dtr="false" t="normal">'приложение 5'!J789</f>
        <v>0</v>
      </c>
      <c r="G168" s="86" t="n">
        <f aca="false" ca="false" dt2D="false" dtr="false" t="normal">E168-F168</f>
        <v>0</v>
      </c>
    </row>
    <row customHeight="true" ht="99.1999969482422" outlineLevel="0" r="169">
      <c r="A169" s="44" t="n"/>
      <c r="B169" s="44" t="s">
        <v>182</v>
      </c>
      <c r="C169" s="84" t="n">
        <v>5400060710</v>
      </c>
      <c r="D169" s="89" t="n"/>
      <c r="E169" s="85" t="n">
        <f aca="false" ca="false" dt2D="false" dtr="false" t="normal">E171+E170</f>
        <v>10475900</v>
      </c>
      <c r="F169" s="85" t="n">
        <f aca="false" ca="false" dt2D="false" dtr="false" t="normal">F171+F170</f>
        <v>10475594.35</v>
      </c>
      <c r="G169" s="86" t="n">
        <f aca="false" ca="false" dt2D="false" dtr="false" t="normal">E169-F169</f>
        <v>305.65000000037253</v>
      </c>
    </row>
    <row customHeight="true" ht="35.2000007629395" outlineLevel="0" r="170">
      <c r="A170" s="44" t="n"/>
      <c r="B170" s="44" t="s">
        <v>113</v>
      </c>
      <c r="C170" s="84" t="n">
        <v>5400060710</v>
      </c>
      <c r="D170" s="89" t="n">
        <v>200</v>
      </c>
      <c r="E170" s="85" t="n">
        <f aca="false" ca="false" dt2D="false" dtr="false" t="normal">'приложение 5'!I581</f>
        <v>153400</v>
      </c>
      <c r="F170" s="85" t="n">
        <f aca="false" ca="false" dt2D="false" dtr="false" t="normal">'приложение 5'!J581</f>
        <v>153400</v>
      </c>
      <c r="G170" s="86" t="n">
        <f aca="false" ca="false" dt2D="false" dtr="false" t="normal">E170-F170</f>
        <v>0</v>
      </c>
    </row>
    <row customHeight="true" ht="19.3500003814697" outlineLevel="0" r="171">
      <c r="A171" s="44" t="n"/>
      <c r="B171" s="44" t="s">
        <v>177</v>
      </c>
      <c r="C171" s="84" t="n">
        <v>5400060710</v>
      </c>
      <c r="D171" s="89" t="n">
        <v>300</v>
      </c>
      <c r="E171" s="85" t="n">
        <f aca="false" ca="false" dt2D="false" dtr="false" t="normal">'приложение 5'!I582</f>
        <v>10322500</v>
      </c>
      <c r="F171" s="85" t="n">
        <f aca="false" ca="false" dt2D="false" dtr="false" t="normal">'приложение 5'!J582</f>
        <v>10322194.35</v>
      </c>
      <c r="G171" s="86" t="n">
        <f aca="false" ca="false" dt2D="false" dtr="false" t="normal">E171-F171</f>
        <v>305.65000000037253</v>
      </c>
    </row>
    <row customHeight="true" hidden="true" ht="83.1999969482422" outlineLevel="0" r="172">
      <c r="A172" s="44" t="n"/>
      <c r="B172" s="44" t="s">
        <v>183</v>
      </c>
      <c r="C172" s="84" t="n">
        <v>5400060720</v>
      </c>
      <c r="D172" s="89" t="n"/>
      <c r="E172" s="85" t="n">
        <f aca="false" ca="false" dt2D="false" dtr="false" t="normal">E173</f>
        <v>0</v>
      </c>
      <c r="F172" s="85" t="n">
        <f aca="false" ca="false" dt2D="false" dtr="false" t="normal">F173</f>
        <v>0</v>
      </c>
      <c r="G172" s="86" t="n">
        <f aca="false" ca="false" dt2D="false" dtr="false" t="normal">E172-F172</f>
        <v>0</v>
      </c>
    </row>
    <row customHeight="true" hidden="true" ht="19.3500003814697" outlineLevel="0" r="173">
      <c r="A173" s="44" t="n"/>
      <c r="B173" s="44" t="s">
        <v>177</v>
      </c>
      <c r="C173" s="84" t="n">
        <v>5400060720</v>
      </c>
      <c r="D173" s="89" t="n">
        <v>300</v>
      </c>
      <c r="E173" s="85" t="n">
        <f aca="false" ca="false" dt2D="false" dtr="false" t="normal">'приложение 5'!I791</f>
        <v>0</v>
      </c>
      <c r="F173" s="85" t="n">
        <f aca="false" ca="false" dt2D="false" dtr="false" t="normal">'приложение 5'!J791</f>
        <v>0</v>
      </c>
      <c r="G173" s="86" t="n">
        <f aca="false" ca="false" dt2D="false" dtr="false" t="normal">E173-F173</f>
        <v>0</v>
      </c>
    </row>
    <row customHeight="true" hidden="true" ht="83.1999969482422" outlineLevel="0" r="174">
      <c r="A174" s="44" t="n"/>
      <c r="B174" s="87" t="s">
        <v>184</v>
      </c>
      <c r="C174" s="84" t="n">
        <v>5400060730</v>
      </c>
      <c r="D174" s="89" t="n"/>
      <c r="E174" s="85" t="n">
        <f aca="false" ca="false" dt2D="false" dtr="false" t="normal">E175</f>
        <v>0</v>
      </c>
      <c r="F174" s="85" t="n">
        <f aca="false" ca="false" dt2D="false" dtr="false" t="normal">F175</f>
        <v>0</v>
      </c>
      <c r="G174" s="86" t="n">
        <f aca="false" ca="false" dt2D="false" dtr="false" t="normal">E174-F174</f>
        <v>0</v>
      </c>
    </row>
    <row customHeight="true" hidden="true" ht="19.3500003814697" outlineLevel="0" r="175">
      <c r="A175" s="44" t="n"/>
      <c r="B175" s="44" t="s">
        <v>177</v>
      </c>
      <c r="C175" s="84" t="n">
        <v>5400060730</v>
      </c>
      <c r="D175" s="89" t="n">
        <v>300</v>
      </c>
      <c r="E175" s="85" t="n">
        <f aca="false" ca="false" dt2D="false" dtr="false" t="normal">'приложение 5'!I793</f>
        <v>0</v>
      </c>
      <c r="F175" s="85" t="n">
        <f aca="false" ca="false" dt2D="false" dtr="false" t="normal">'приложение 5'!J793</f>
        <v>0</v>
      </c>
      <c r="G175" s="86" t="n">
        <f aca="false" ca="false" dt2D="false" dtr="false" t="normal">E175-F175</f>
        <v>0</v>
      </c>
    </row>
    <row customHeight="true" hidden="true" ht="51.2000007629395" outlineLevel="0" r="176">
      <c r="A176" s="44" t="n"/>
      <c r="B176" s="44" t="s">
        <v>185</v>
      </c>
      <c r="C176" s="84" t="n">
        <v>5400069000</v>
      </c>
      <c r="D176" s="45" t="n"/>
      <c r="E176" s="85" t="n">
        <f aca="false" ca="false" dt2D="false" dtr="false" t="normal">E177</f>
        <v>0</v>
      </c>
      <c r="F176" s="85" t="n">
        <f aca="false" ca="false" dt2D="false" dtr="false" t="normal">F177</f>
        <v>0</v>
      </c>
      <c r="G176" s="86" t="n">
        <f aca="false" ca="false" dt2D="false" dtr="false" t="normal">E176-F176</f>
        <v>0</v>
      </c>
    </row>
    <row customHeight="true" hidden="true" ht="19.3500003814697" outlineLevel="0" r="177">
      <c r="A177" s="44" t="n"/>
      <c r="B177" s="44" t="s">
        <v>177</v>
      </c>
      <c r="C177" s="84" t="n">
        <v>5400069000</v>
      </c>
      <c r="D177" s="45" t="s">
        <v>178</v>
      </c>
      <c r="E177" s="85" t="n">
        <f aca="false" ca="false" dt2D="false" dtr="false" t="normal">'приложение 5'!I293+'приложение 5'!I795</f>
        <v>0</v>
      </c>
      <c r="F177" s="85" t="n">
        <f aca="false" ca="false" dt2D="false" dtr="false" t="normal">'приложение 5'!J293+'приложение 5'!J795</f>
        <v>0</v>
      </c>
      <c r="G177" s="86" t="n">
        <f aca="false" ca="false" dt2D="false" dtr="false" t="normal">E177-F177</f>
        <v>0</v>
      </c>
    </row>
    <row customHeight="true" ht="115.199996948242" outlineLevel="0" r="178">
      <c r="A178" s="44" t="n"/>
      <c r="B178" s="44" t="s">
        <v>180</v>
      </c>
      <c r="C178" s="84" t="n">
        <v>5400069100</v>
      </c>
      <c r="D178" s="45" t="n"/>
      <c r="E178" s="85" t="n">
        <f aca="false" ca="false" dt2D="false" dtr="false" t="normal">E179</f>
        <v>46795700</v>
      </c>
      <c r="F178" s="85" t="n">
        <f aca="false" ca="false" dt2D="false" dtr="false" t="normal">F179</f>
        <v>45579527.61</v>
      </c>
      <c r="G178" s="86" t="n">
        <f aca="false" ca="false" dt2D="false" dtr="false" t="normal">E178-F178</f>
        <v>1216172.3900000006</v>
      </c>
    </row>
    <row customHeight="true" ht="19.3500003814697" outlineLevel="0" r="179">
      <c r="A179" s="44" t="n"/>
      <c r="B179" s="44" t="s">
        <v>177</v>
      </c>
      <c r="C179" s="84" t="n">
        <v>5400069100</v>
      </c>
      <c r="D179" s="45" t="s">
        <v>178</v>
      </c>
      <c r="E179" s="85" t="n">
        <f aca="false" ca="false" dt2D="false" dtr="false" t="normal">'приложение 5'!I797</f>
        <v>46795700</v>
      </c>
      <c r="F179" s="85" t="n">
        <f aca="false" ca="false" dt2D="false" dtr="false" t="normal">'приложение 5'!J797</f>
        <v>45579527.61</v>
      </c>
      <c r="G179" s="86" t="n">
        <f aca="false" ca="false" dt2D="false" dtr="false" t="normal">E179-F179</f>
        <v>1216172.3900000006</v>
      </c>
    </row>
    <row customHeight="true" ht="83.1999969482422" outlineLevel="0" r="180">
      <c r="A180" s="44" t="n"/>
      <c r="B180" s="44" t="s">
        <v>183</v>
      </c>
      <c r="C180" s="84" t="n">
        <v>5400069110</v>
      </c>
      <c r="D180" s="45" t="n"/>
      <c r="E180" s="85" t="n">
        <f aca="false" ca="false" dt2D="false" dtr="false" t="normal">E181</f>
        <v>93300</v>
      </c>
      <c r="F180" s="85" t="n">
        <f aca="false" ca="false" dt2D="false" dtr="false" t="normal">F181</f>
        <v>85367</v>
      </c>
      <c r="G180" s="86" t="n">
        <f aca="false" ca="false" dt2D="false" dtr="false" t="normal">E180-F180</f>
        <v>7933</v>
      </c>
    </row>
    <row customHeight="true" ht="19.3500003814697" outlineLevel="0" r="181">
      <c r="A181" s="44" t="n"/>
      <c r="B181" s="44" t="s">
        <v>177</v>
      </c>
      <c r="C181" s="84" t="n">
        <v>5400069110</v>
      </c>
      <c r="D181" s="45" t="s">
        <v>178</v>
      </c>
      <c r="E181" s="85" t="n">
        <f aca="false" ca="false" dt2D="false" dtr="false" t="normal">'приложение 5'!I799</f>
        <v>93300</v>
      </c>
      <c r="F181" s="85" t="n">
        <f aca="false" ca="false" dt2D="false" dtr="false" t="normal">'приложение 5'!J799</f>
        <v>85367</v>
      </c>
      <c r="G181" s="86" t="n">
        <f aca="false" ca="false" dt2D="false" dtr="false" t="normal">E181-F181</f>
        <v>7933</v>
      </c>
    </row>
    <row customHeight="true" ht="67.1999969482422" outlineLevel="0" r="182">
      <c r="A182" s="44" t="n"/>
      <c r="B182" s="44" t="s">
        <v>181</v>
      </c>
      <c r="C182" s="84" t="n">
        <v>5400069130</v>
      </c>
      <c r="D182" s="45" t="n"/>
      <c r="E182" s="85" t="n">
        <f aca="false" ca="false" dt2D="false" dtr="false" t="normal">E183</f>
        <v>37490300</v>
      </c>
      <c r="F182" s="85" t="n">
        <f aca="false" ca="false" dt2D="false" dtr="false" t="normal">F183</f>
        <v>35215114.99</v>
      </c>
      <c r="G182" s="86" t="n">
        <f aca="false" ca="false" dt2D="false" dtr="false" t="normal">E182-F182</f>
        <v>2275185.009999998</v>
      </c>
    </row>
    <row customHeight="true" ht="19.3500003814697" outlineLevel="0" r="183">
      <c r="A183" s="44" t="n"/>
      <c r="B183" s="44" t="s">
        <v>177</v>
      </c>
      <c r="C183" s="84" t="n">
        <v>5400069130</v>
      </c>
      <c r="D183" s="45" t="s">
        <v>178</v>
      </c>
      <c r="E183" s="85" t="n">
        <f aca="false" ca="false" dt2D="false" dtr="false" t="normal">'приложение 5'!I801</f>
        <v>37490300</v>
      </c>
      <c r="F183" s="85" t="n">
        <f aca="false" ca="false" dt2D="false" dtr="false" t="normal">'приложение 5'!J801</f>
        <v>35215114.99</v>
      </c>
      <c r="G183" s="86" t="n">
        <f aca="false" ca="false" dt2D="false" dtr="false" t="normal">E183-F183</f>
        <v>2275185.009999998</v>
      </c>
    </row>
    <row customHeight="true" ht="83.1999969482422" outlineLevel="0" r="184">
      <c r="A184" s="44" t="n"/>
      <c r="B184" s="44" t="s">
        <v>184</v>
      </c>
      <c r="C184" s="84" t="n">
        <v>5400069140</v>
      </c>
      <c r="D184" s="45" t="n"/>
      <c r="E184" s="85" t="n">
        <f aca="false" ca="false" dt2D="false" dtr="false" t="normal">E185</f>
        <v>58400</v>
      </c>
      <c r="F184" s="85" t="n">
        <f aca="false" ca="false" dt2D="false" dtr="false" t="normal">F185</f>
        <v>44784.21</v>
      </c>
      <c r="G184" s="86" t="n">
        <f aca="false" ca="false" dt2D="false" dtr="false" t="normal">E184-F184</f>
        <v>13615.79</v>
      </c>
    </row>
    <row customHeight="true" ht="19.3500003814697" outlineLevel="0" r="185">
      <c r="A185" s="44" t="n"/>
      <c r="B185" s="44" t="s">
        <v>177</v>
      </c>
      <c r="C185" s="84" t="n">
        <v>5400069140</v>
      </c>
      <c r="D185" s="45" t="s">
        <v>178</v>
      </c>
      <c r="E185" s="85" t="n">
        <f aca="false" ca="false" dt2D="false" dtr="false" t="normal">'приложение 5'!I803</f>
        <v>58400</v>
      </c>
      <c r="F185" s="85" t="n">
        <f aca="false" ca="false" dt2D="false" dtr="false" t="normal">'приложение 5'!J803</f>
        <v>44784.21</v>
      </c>
      <c r="G185" s="86" t="n">
        <f aca="false" ca="false" dt2D="false" dtr="false" t="normal">E185-F185</f>
        <v>13615.79</v>
      </c>
    </row>
    <row customHeight="true" ht="227.199996948242" outlineLevel="0" r="186">
      <c r="A186" s="44" t="n"/>
      <c r="B186" s="44" t="s">
        <v>186</v>
      </c>
      <c r="C186" s="84" t="n">
        <v>5400069150</v>
      </c>
      <c r="D186" s="45" t="n"/>
      <c r="E186" s="85" t="n">
        <f aca="false" ca="false" dt2D="false" dtr="false" t="normal">E187</f>
        <v>66000</v>
      </c>
      <c r="F186" s="85" t="n">
        <f aca="false" ca="false" dt2D="false" dtr="false" t="normal">F187</f>
        <v>66000</v>
      </c>
      <c r="G186" s="86" t="n">
        <f aca="false" ca="false" dt2D="false" dtr="false" t="normal">E186-F186</f>
        <v>0</v>
      </c>
    </row>
    <row customHeight="true" ht="19.3500003814697" outlineLevel="0" r="187">
      <c r="A187" s="44" t="n"/>
      <c r="B187" s="44" t="s">
        <v>177</v>
      </c>
      <c r="C187" s="84" t="n">
        <v>5400069150</v>
      </c>
      <c r="D187" s="45" t="s">
        <v>178</v>
      </c>
      <c r="E187" s="85" t="n">
        <f aca="false" ca="false" dt2D="false" dtr="false" t="normal">'приложение 5'!I295</f>
        <v>66000</v>
      </c>
      <c r="F187" s="85" t="n">
        <f aca="false" ca="false" dt2D="false" dtr="false" t="normal">'приложение 5'!J295</f>
        <v>66000</v>
      </c>
      <c r="G187" s="86" t="n">
        <f aca="false" ca="false" dt2D="false" dtr="false" t="normal">E187-F187</f>
        <v>0</v>
      </c>
    </row>
    <row customHeight="true" ht="147.199996948242" outlineLevel="0" r="188">
      <c r="A188" s="44" t="n"/>
      <c r="B188" s="44" t="s">
        <v>179</v>
      </c>
      <c r="C188" s="84" t="n">
        <v>5400069160</v>
      </c>
      <c r="D188" s="45" t="n"/>
      <c r="E188" s="85" t="n">
        <f aca="false" ca="false" dt2D="false" dtr="false" t="normal">E189</f>
        <v>5200</v>
      </c>
      <c r="F188" s="85" t="n">
        <f aca="false" ca="false" dt2D="false" dtr="false" t="normal">F189</f>
        <v>5200</v>
      </c>
      <c r="G188" s="86" t="n">
        <f aca="false" ca="false" dt2D="false" dtr="false" t="normal">E188-F188</f>
        <v>0</v>
      </c>
    </row>
    <row customHeight="true" ht="19.3500003814697" outlineLevel="0" r="189">
      <c r="A189" s="44" t="n"/>
      <c r="B189" s="44" t="s">
        <v>177</v>
      </c>
      <c r="C189" s="84" t="n">
        <v>5400069160</v>
      </c>
      <c r="D189" s="45" t="s">
        <v>178</v>
      </c>
      <c r="E189" s="85" t="n">
        <f aca="false" ca="false" dt2D="false" dtr="false" t="normal">'приложение 5'!I297</f>
        <v>5200</v>
      </c>
      <c r="F189" s="85" t="n">
        <f aca="false" ca="false" dt2D="false" dtr="false" t="normal">'приложение 5'!J297</f>
        <v>5200</v>
      </c>
      <c r="G189" s="86" t="n">
        <f aca="false" ca="false" dt2D="false" dtr="false" t="normal">E189-F189</f>
        <v>0</v>
      </c>
    </row>
    <row customHeight="true" hidden="true" ht="227.199996948242" outlineLevel="0" r="190">
      <c r="A190" s="44" t="n"/>
      <c r="B190" s="44" t="s">
        <v>187</v>
      </c>
      <c r="C190" s="84" t="n">
        <v>5400061020</v>
      </c>
      <c r="D190" s="45" t="n"/>
      <c r="E190" s="85" t="n">
        <f aca="false" ca="false" dt2D="false" dtr="false" t="normal">E191</f>
        <v>0</v>
      </c>
      <c r="F190" s="85" t="n">
        <f aca="false" ca="false" dt2D="false" dtr="false" t="normal">F191</f>
        <v>0</v>
      </c>
      <c r="G190" s="86" t="n">
        <f aca="false" ca="false" dt2D="false" dtr="false" t="normal">E190-F190</f>
        <v>0</v>
      </c>
    </row>
    <row customHeight="true" hidden="true" ht="19.3500003814697" outlineLevel="0" r="191">
      <c r="A191" s="44" t="n"/>
      <c r="B191" s="44" t="s">
        <v>177</v>
      </c>
      <c r="C191" s="84" t="n">
        <v>5400061020</v>
      </c>
      <c r="D191" s="45" t="s">
        <v>178</v>
      </c>
      <c r="E191" s="85" t="n">
        <f aca="false" ca="false" dt2D="false" dtr="false" t="normal">'приложение 5'!I291</f>
        <v>0</v>
      </c>
      <c r="F191" s="85" t="n">
        <f aca="false" ca="false" dt2D="false" dtr="false" t="normal">'приложение 5'!J291</f>
        <v>0</v>
      </c>
      <c r="G191" s="86" t="n">
        <f aca="false" ca="false" dt2D="false" dtr="false" t="normal">E191-F191</f>
        <v>0</v>
      </c>
    </row>
    <row customHeight="true" ht="51.2000007629395" outlineLevel="0" r="192">
      <c r="A192" s="44" t="n"/>
      <c r="B192" s="44" t="s">
        <v>188</v>
      </c>
      <c r="C192" s="84" t="n">
        <v>5410000000</v>
      </c>
      <c r="D192" s="45" t="n"/>
      <c r="E192" s="85" t="n">
        <f aca="false" ca="false" dt2D="false" dtr="false" t="normal">E193</f>
        <v>1255100</v>
      </c>
      <c r="F192" s="85" t="n">
        <f aca="false" ca="false" dt2D="false" dtr="false" t="normal">F193</f>
        <v>1254960</v>
      </c>
      <c r="G192" s="86" t="n">
        <f aca="false" ca="false" dt2D="false" dtr="false" t="normal">E192-F192</f>
        <v>140</v>
      </c>
    </row>
    <row customHeight="true" ht="163.199996948242" outlineLevel="0" r="193">
      <c r="A193" s="44" t="n"/>
      <c r="B193" s="44" t="s">
        <v>189</v>
      </c>
      <c r="C193" s="84" t="s">
        <v>190</v>
      </c>
      <c r="D193" s="45" t="n"/>
      <c r="E193" s="85" t="n">
        <f aca="false" ca="false" dt2D="false" dtr="false" t="normal">E194</f>
        <v>1255100</v>
      </c>
      <c r="F193" s="85" t="n">
        <f aca="false" ca="false" dt2D="false" dtr="false" t="normal">F194</f>
        <v>1254960</v>
      </c>
      <c r="G193" s="86" t="n">
        <f aca="false" ca="false" dt2D="false" dtr="false" t="normal">E193-F193</f>
        <v>140</v>
      </c>
    </row>
    <row customHeight="true" ht="19.3500003814697" outlineLevel="0" r="194">
      <c r="A194" s="44" t="n"/>
      <c r="B194" s="44" t="s">
        <v>177</v>
      </c>
      <c r="C194" s="84" t="s">
        <v>190</v>
      </c>
      <c r="D194" s="45" t="s">
        <v>178</v>
      </c>
      <c r="E194" s="85" t="n">
        <f aca="false" ca="false" dt2D="false" dtr="false" t="normal">'приложение 5'!I285+'приложение 5'!I300</f>
        <v>1255100</v>
      </c>
      <c r="F194" s="85" t="n">
        <f aca="false" ca="false" dt2D="false" dtr="false" t="normal">'приложение 5'!J285+'приложение 5'!J300</f>
        <v>1254960</v>
      </c>
      <c r="G194" s="86" t="n">
        <f aca="false" ca="false" dt2D="false" dtr="false" t="normal">E194-F194</f>
        <v>140</v>
      </c>
    </row>
    <row customFormat="true" customHeight="true" ht="51.2000007629395" outlineLevel="0" r="195" s="72">
      <c r="A195" s="46" t="s">
        <v>66</v>
      </c>
      <c r="B195" s="46" t="s">
        <v>191</v>
      </c>
      <c r="C195" s="80" t="n">
        <v>5500000000</v>
      </c>
      <c r="D195" s="47" t="n"/>
      <c r="E195" s="82" t="n">
        <f aca="false" ca="false" dt2D="false" dtr="false" t="normal">E196+E202+E198+E200</f>
        <v>10720900</v>
      </c>
      <c r="F195" s="82" t="n">
        <f aca="false" ca="false" dt2D="false" dtr="false" t="normal">F196+F202+F198+F200</f>
        <v>10715600</v>
      </c>
      <c r="G195" s="76" t="n">
        <f aca="false" ca="false" dt2D="false" dtr="false" t="normal">E195-F195</f>
        <v>5300</v>
      </c>
    </row>
    <row customHeight="true" hidden="true" ht="147.199996948242" outlineLevel="0" r="196">
      <c r="A196" s="44" t="n"/>
      <c r="B196" s="44" t="s">
        <v>192</v>
      </c>
      <c r="C196" s="84" t="n">
        <v>5500060090</v>
      </c>
      <c r="D196" s="45" t="n"/>
      <c r="E196" s="85" t="n">
        <f aca="false" ca="false" dt2D="false" dtr="false" t="normal">E197</f>
        <v>0</v>
      </c>
      <c r="F196" s="85" t="n">
        <f aca="false" ca="false" dt2D="false" dtr="false" t="normal">F197</f>
        <v>0</v>
      </c>
      <c r="G196" s="86" t="n">
        <f aca="false" ca="false" dt2D="false" dtr="false" t="normal">E196-F196</f>
        <v>0</v>
      </c>
    </row>
    <row customHeight="true" hidden="true" ht="19.3500003814697" outlineLevel="0" r="197">
      <c r="A197" s="44" t="n"/>
      <c r="B197" s="44" t="s">
        <v>118</v>
      </c>
      <c r="C197" s="84" t="n">
        <v>5500060090</v>
      </c>
      <c r="D197" s="45" t="s">
        <v>119</v>
      </c>
      <c r="E197" s="85" t="n">
        <f aca="false" ca="false" dt2D="false" dtr="false" t="normal">'приложение 5'!I395</f>
        <v>0</v>
      </c>
      <c r="F197" s="85" t="n">
        <f aca="false" ca="false" dt2D="false" dtr="false" t="normal">'приложение 5'!J395</f>
        <v>0</v>
      </c>
      <c r="G197" s="86" t="n">
        <f aca="false" ca="false" dt2D="false" dtr="false" t="normal">E197-F197</f>
        <v>0</v>
      </c>
    </row>
    <row customHeight="true" ht="67.1999969482422" outlineLevel="0" r="198">
      <c r="A198" s="44" t="n"/>
      <c r="B198" s="44" t="s">
        <v>193</v>
      </c>
      <c r="C198" s="84" t="n">
        <v>5500060911</v>
      </c>
      <c r="D198" s="45" t="n"/>
      <c r="E198" s="85" t="n">
        <f aca="false" ca="false" dt2D="false" dtr="false" t="normal">E199</f>
        <v>4816934</v>
      </c>
      <c r="F198" s="85" t="n">
        <f aca="false" ca="false" dt2D="false" dtr="false" t="normal">F199</f>
        <v>4816934</v>
      </c>
      <c r="G198" s="86" t="n">
        <f aca="false" ca="false" dt2D="false" dtr="false" t="normal">E198-F198</f>
        <v>0</v>
      </c>
    </row>
    <row customHeight="true" ht="19.3500003814697" outlineLevel="0" r="199">
      <c r="A199" s="44" t="n"/>
      <c r="B199" s="44" t="s">
        <v>118</v>
      </c>
      <c r="C199" s="84" t="n">
        <v>5500060911</v>
      </c>
      <c r="D199" s="45" t="s">
        <v>119</v>
      </c>
      <c r="E199" s="85" t="n">
        <f aca="false" ca="false" dt2D="false" dtr="false" t="normal">'приложение 5'!I397</f>
        <v>4816934</v>
      </c>
      <c r="F199" s="85" t="n">
        <f aca="false" ca="false" dt2D="false" dtr="false" t="normal">'приложение 5'!J397</f>
        <v>4816934</v>
      </c>
      <c r="G199" s="86" t="n">
        <f aca="false" ca="false" dt2D="false" dtr="false" t="normal">E199-F199</f>
        <v>0</v>
      </c>
    </row>
    <row customHeight="true" ht="115.199996948242" outlineLevel="0" r="200">
      <c r="A200" s="44" t="n"/>
      <c r="B200" s="44" t="s">
        <v>194</v>
      </c>
      <c r="C200" s="84" t="n">
        <v>5500060912</v>
      </c>
      <c r="D200" s="45" t="n"/>
      <c r="E200" s="85" t="n">
        <f aca="false" ca="false" dt2D="false" dtr="false" t="normal">E201</f>
        <v>5534666</v>
      </c>
      <c r="F200" s="85" t="n">
        <f aca="false" ca="false" dt2D="false" dtr="false" t="normal">F201</f>
        <v>5534666</v>
      </c>
      <c r="G200" s="86" t="n">
        <f aca="false" ca="false" dt2D="false" dtr="false" t="normal">E200-F200</f>
        <v>0</v>
      </c>
    </row>
    <row customHeight="true" ht="19.3500003814697" outlineLevel="0" r="201">
      <c r="A201" s="44" t="n"/>
      <c r="B201" s="44" t="s">
        <v>118</v>
      </c>
      <c r="C201" s="84" t="n">
        <v>5500060912</v>
      </c>
      <c r="D201" s="45" t="s">
        <v>119</v>
      </c>
      <c r="E201" s="85" t="n">
        <f aca="false" ca="false" dt2D="false" dtr="false" t="normal">'приложение 5'!I399</f>
        <v>5534666</v>
      </c>
      <c r="F201" s="85" t="n">
        <f aca="false" ca="false" dt2D="false" dtr="false" t="normal">'приложение 5'!J399</f>
        <v>5534666</v>
      </c>
      <c r="G201" s="86" t="n">
        <f aca="false" ca="false" dt2D="false" dtr="false" t="normal">E201-F201</f>
        <v>0</v>
      </c>
    </row>
    <row customHeight="true" ht="19.3500003814697" outlineLevel="0" r="202">
      <c r="A202" s="44" t="n"/>
      <c r="B202" s="44" t="s">
        <v>195</v>
      </c>
      <c r="C202" s="84" t="n">
        <v>5530000000</v>
      </c>
      <c r="D202" s="45" t="n"/>
      <c r="E202" s="85" t="n">
        <f aca="false" ca="false" dt2D="false" dtr="false" t="normal">E203</f>
        <v>369300</v>
      </c>
      <c r="F202" s="85" t="n">
        <f aca="false" ca="false" dt2D="false" dtr="false" t="normal">F203</f>
        <v>364000</v>
      </c>
      <c r="G202" s="86" t="n">
        <f aca="false" ca="false" dt2D="false" dtr="false" t="normal">E202-F202</f>
        <v>5300</v>
      </c>
    </row>
    <row customHeight="true" ht="147.199996948242" outlineLevel="0" r="203">
      <c r="A203" s="44" t="n"/>
      <c r="B203" s="44" t="s">
        <v>196</v>
      </c>
      <c r="C203" s="84" t="n">
        <v>5530061650</v>
      </c>
      <c r="D203" s="45" t="n"/>
      <c r="E203" s="85" t="n">
        <f aca="false" ca="false" dt2D="false" dtr="false" t="normal">E204</f>
        <v>369300</v>
      </c>
      <c r="F203" s="85" t="n">
        <f aca="false" ca="false" dt2D="false" dtr="false" t="normal">F204</f>
        <v>364000</v>
      </c>
      <c r="G203" s="86" t="n">
        <f aca="false" ca="false" dt2D="false" dtr="false" t="normal">E203-F203</f>
        <v>5300</v>
      </c>
    </row>
    <row customHeight="true" ht="35.2000007629395" outlineLevel="0" r="204">
      <c r="A204" s="44" t="n"/>
      <c r="B204" s="44" t="s">
        <v>113</v>
      </c>
      <c r="C204" s="84" t="n">
        <v>5530061650</v>
      </c>
      <c r="D204" s="45" t="s">
        <v>114</v>
      </c>
      <c r="E204" s="85" t="n">
        <f aca="false" ca="false" dt2D="false" dtr="false" t="normal">'приложение 5'!I402</f>
        <v>369300</v>
      </c>
      <c r="F204" s="85" t="n">
        <f aca="false" ca="false" dt2D="false" dtr="false" t="normal">'приложение 5'!J402</f>
        <v>364000</v>
      </c>
      <c r="G204" s="86" t="n">
        <f aca="false" ca="false" dt2D="false" dtr="false" t="normal">E204-F204</f>
        <v>5300</v>
      </c>
    </row>
    <row customFormat="true" customHeight="true" ht="35.2000007629395" outlineLevel="0" r="205" s="72">
      <c r="A205" s="46" t="s">
        <v>72</v>
      </c>
      <c r="B205" s="46" t="s">
        <v>197</v>
      </c>
      <c r="C205" s="80" t="n">
        <v>5600000000</v>
      </c>
      <c r="D205" s="47" t="n"/>
      <c r="E205" s="82" t="n">
        <f aca="false" ca="false" dt2D="false" dtr="false" t="normal">E206</f>
        <v>16434226.69</v>
      </c>
      <c r="F205" s="82" t="n">
        <f aca="false" ca="false" dt2D="false" dtr="false" t="normal">F206</f>
        <v>15687931.450000001</v>
      </c>
      <c r="G205" s="76" t="n">
        <f aca="false" ca="false" dt2D="false" dtr="false" t="normal">E205-F205</f>
        <v>746295.2399999984</v>
      </c>
    </row>
    <row customHeight="true" ht="35.2000007629395" outlineLevel="0" r="206">
      <c r="A206" s="44" t="n"/>
      <c r="B206" s="44" t="s">
        <v>197</v>
      </c>
      <c r="C206" s="84" t="n">
        <v>5600010030</v>
      </c>
      <c r="D206" s="45" t="n"/>
      <c r="E206" s="85" t="n">
        <f aca="false" ca="false" dt2D="false" dtr="false" t="normal">E207</f>
        <v>16434226.69</v>
      </c>
      <c r="F206" s="85" t="n">
        <f aca="false" ca="false" dt2D="false" dtr="false" t="normal">F207</f>
        <v>15687931.450000001</v>
      </c>
      <c r="G206" s="86" t="n">
        <f aca="false" ca="false" dt2D="false" dtr="false" t="normal">E206-F206</f>
        <v>746295.2399999984</v>
      </c>
    </row>
    <row customHeight="true" ht="35.2000007629395" outlineLevel="0" r="207">
      <c r="A207" s="44" t="n"/>
      <c r="B207" s="44" t="s">
        <v>113</v>
      </c>
      <c r="C207" s="84" t="n">
        <v>5600010030</v>
      </c>
      <c r="D207" s="45" t="s">
        <v>114</v>
      </c>
      <c r="E207" s="85" t="n">
        <f aca="false" ca="false" dt2D="false" dtr="false" t="normal">'приложение 5'!I343+'приложение 5'!I732+'приложение 5'!I565+'приложение 5'!I673+'приложение 5'!I14+'приложение 5'!I101+'приложение 5'!I362+'приложение 5'!I405+'приложение 5'!I417+'приложение 5'!I781+'приложение 5'!I685+'приложение 5'!I429+'приложение 5'!I588+'приложение 5'!I27+'приложение 5'!I375+'приложение 5'!I381+'приложение 5'!I741</f>
        <v>16434226.69</v>
      </c>
      <c r="F207" s="85" t="n">
        <f aca="false" ca="false" dt2D="false" dtr="false" t="normal">'приложение 5'!J343+'приложение 5'!J732+'приложение 5'!J565+'приложение 5'!J673+'приложение 5'!J14+'приложение 5'!J101+'приложение 5'!J362+'приложение 5'!J405+'приложение 5'!J417+'приложение 5'!J781+'приложение 5'!J685+'приложение 5'!J429+'приложение 5'!J588+'приложение 5'!J27+'приложение 5'!J375+'приложение 5'!J381+'приложение 5'!J741</f>
        <v>15687931.450000001</v>
      </c>
      <c r="G207" s="86" t="n">
        <f aca="false" ca="false" dt2D="false" dtr="false" t="normal">E207-F207</f>
        <v>746295.2399999984</v>
      </c>
    </row>
    <row customFormat="true" customHeight="true" ht="19.3500003814697" outlineLevel="0" r="208" s="72">
      <c r="A208" s="46" t="s">
        <v>75</v>
      </c>
      <c r="B208" s="46" t="s">
        <v>198</v>
      </c>
      <c r="C208" s="80" t="n">
        <v>5700000000</v>
      </c>
      <c r="D208" s="47" t="n"/>
      <c r="E208" s="82" t="n">
        <f aca="false" ca="false" dt2D="false" dtr="false" t="normal">E209+E212</f>
        <v>20000000</v>
      </c>
      <c r="F208" s="82" t="n">
        <f aca="false" ca="false" dt2D="false" dtr="false" t="normal">F209+F212</f>
        <v>20000000</v>
      </c>
      <c r="G208" s="76" t="n">
        <f aca="false" ca="false" dt2D="false" dtr="false" t="normal">E208-F208</f>
        <v>0</v>
      </c>
    </row>
    <row customHeight="true" ht="35.2000007629395" outlineLevel="0" r="209">
      <c r="A209" s="44" t="n"/>
      <c r="B209" s="44" t="s">
        <v>199</v>
      </c>
      <c r="C209" s="84" t="n">
        <v>5710000000</v>
      </c>
      <c r="D209" s="45" t="n"/>
      <c r="E209" s="85" t="n">
        <f aca="false" ca="false" dt2D="false" dtr="false" t="normal">E210</f>
        <v>20000000</v>
      </c>
      <c r="F209" s="85" t="n">
        <f aca="false" ca="false" dt2D="false" dtr="false" t="normal">F210</f>
        <v>20000000</v>
      </c>
      <c r="G209" s="86" t="n">
        <f aca="false" ca="false" dt2D="false" dtr="false" t="normal">E209-F209</f>
        <v>0</v>
      </c>
    </row>
    <row customHeight="true" ht="35.2000007629395" outlineLevel="0" r="210">
      <c r="A210" s="44" t="n"/>
      <c r="B210" s="44" t="s">
        <v>200</v>
      </c>
      <c r="C210" s="84" t="s">
        <v>201</v>
      </c>
      <c r="D210" s="45" t="n"/>
      <c r="E210" s="85" t="n">
        <f aca="false" ca="false" dt2D="false" dtr="false" t="normal">E211</f>
        <v>20000000</v>
      </c>
      <c r="F210" s="85" t="n">
        <f aca="false" ca="false" dt2D="false" dtr="false" t="normal">F211</f>
        <v>20000000</v>
      </c>
      <c r="G210" s="86" t="n">
        <f aca="false" ca="false" dt2D="false" dtr="false" t="normal">E210-F210</f>
        <v>0</v>
      </c>
    </row>
    <row customHeight="true" ht="19.3500003814697" outlineLevel="0" r="211">
      <c r="A211" s="44" t="n"/>
      <c r="B211" s="44" t="s">
        <v>133</v>
      </c>
      <c r="C211" s="84" t="s">
        <v>201</v>
      </c>
      <c r="D211" s="45" t="s">
        <v>134</v>
      </c>
      <c r="E211" s="85" t="n">
        <f aca="false" ca="false" dt2D="false" dtr="false" t="normal">'приложение 5'!I355</f>
        <v>20000000</v>
      </c>
      <c r="F211" s="85" t="n">
        <f aca="false" ca="false" dt2D="false" dtr="false" t="normal">'приложение 5'!J355</f>
        <v>20000000</v>
      </c>
      <c r="G211" s="86" t="n">
        <f aca="false" ca="false" dt2D="false" dtr="false" t="normal">E211-F211</f>
        <v>0</v>
      </c>
    </row>
    <row customHeight="true" hidden="true" ht="35.2000007629395" outlineLevel="0" r="212">
      <c r="A212" s="44" t="n"/>
      <c r="B212" s="44" t="s">
        <v>202</v>
      </c>
      <c r="C212" s="84" t="n">
        <v>5720000000</v>
      </c>
      <c r="D212" s="45" t="n"/>
      <c r="E212" s="85" t="n">
        <f aca="false" ca="false" dt2D="false" dtr="false" t="normal">E213</f>
        <v>0</v>
      </c>
      <c r="F212" s="85" t="n">
        <f aca="false" ca="false" dt2D="false" dtr="false" t="normal">F213</f>
        <v>0</v>
      </c>
      <c r="G212" s="86" t="n">
        <f aca="false" ca="false" dt2D="false" dtr="false" t="normal">E212-F212</f>
        <v>0</v>
      </c>
    </row>
    <row customHeight="true" hidden="true" ht="35.2000007629395" outlineLevel="0" r="213">
      <c r="A213" s="44" t="n"/>
      <c r="B213" s="44" t="s">
        <v>203</v>
      </c>
      <c r="C213" s="84" t="n">
        <v>5720010090</v>
      </c>
      <c r="D213" s="45" t="n"/>
      <c r="E213" s="85" t="n">
        <f aca="false" ca="false" dt2D="false" dtr="false" t="normal">E214</f>
        <v>0</v>
      </c>
      <c r="F213" s="85" t="n">
        <f aca="false" ca="false" dt2D="false" dtr="false" t="normal">F214</f>
        <v>0</v>
      </c>
      <c r="G213" s="86" t="n">
        <f aca="false" ca="false" dt2D="false" dtr="false" t="normal">E213-F213</f>
        <v>0</v>
      </c>
    </row>
    <row customHeight="true" hidden="true" ht="35.2000007629395" outlineLevel="0" r="214">
      <c r="A214" s="44" t="n"/>
      <c r="B214" s="44" t="s">
        <v>204</v>
      </c>
      <c r="C214" s="84" t="n">
        <v>5720010090</v>
      </c>
      <c r="D214" s="45" t="s">
        <v>205</v>
      </c>
      <c r="E214" s="85" t="n">
        <f aca="false" ca="false" dt2D="false" dtr="false" t="normal">'приложение 5'!I349</f>
        <v>0</v>
      </c>
      <c r="F214" s="85" t="n">
        <f aca="false" ca="false" dt2D="false" dtr="false" t="normal">'приложение 5'!J349</f>
        <v>0</v>
      </c>
      <c r="G214" s="86" t="n">
        <f aca="false" ca="false" dt2D="false" dtr="false" t="normal">E214-F214</f>
        <v>0</v>
      </c>
    </row>
    <row customFormat="true" customHeight="true" ht="19.3500003814697" outlineLevel="0" r="215" s="72">
      <c r="A215" s="46" t="s">
        <v>80</v>
      </c>
      <c r="B215" s="46" t="s">
        <v>206</v>
      </c>
      <c r="C215" s="80" t="n">
        <v>5800000000</v>
      </c>
      <c r="D215" s="92" t="n"/>
      <c r="E215" s="82" t="n">
        <f aca="false" ca="false" dt2D="false" dtr="false" t="normal">E216+E266+E288</f>
        <v>1977190372.43</v>
      </c>
      <c r="F215" s="82" t="n">
        <f aca="false" ca="false" dt2D="false" dtr="false" t="normal">F216+F266+F288</f>
        <v>1977190191.0600002</v>
      </c>
      <c r="G215" s="76" t="n">
        <f aca="false" ca="false" dt2D="false" dtr="false" t="normal">E215-F215</f>
        <v>181.36999988555908</v>
      </c>
    </row>
    <row customHeight="true" ht="19.3500003814697" outlineLevel="0" r="216">
      <c r="A216" s="44" t="n"/>
      <c r="B216" s="44" t="s">
        <v>207</v>
      </c>
      <c r="C216" s="84" t="n">
        <v>5810000000</v>
      </c>
      <c r="D216" s="89" t="n"/>
      <c r="E216" s="85" t="n">
        <f aca="false" ca="false" dt2D="false" dtr="false" t="normal">E221+E225+E229+E223+E227+E231+E258+E217+E219+E241+E235+E233+E237+E239+E263</f>
        <v>1742655747.59</v>
      </c>
      <c r="F216" s="85" t="n">
        <f aca="false" ca="false" dt2D="false" dtr="false" t="normal">F221+F225+F229+F223+F227+F231+F258+F217+F219+F241+F235+F233+F237+F239+F263</f>
        <v>1742655614.22</v>
      </c>
      <c r="G216" s="86" t="n">
        <f aca="false" ca="false" dt2D="false" dtr="false" t="normal">E216-F216</f>
        <v>133.36999988555908</v>
      </c>
    </row>
    <row customHeight="true" ht="35.2000007629395" outlineLevel="0" r="217">
      <c r="A217" s="44" t="n"/>
      <c r="B217" s="44" t="s">
        <v>160</v>
      </c>
      <c r="C217" s="84" t="n">
        <v>5810000590</v>
      </c>
      <c r="D217" s="89" t="n"/>
      <c r="E217" s="85" t="n">
        <f aca="false" ca="false" dt2D="false" dtr="false" t="normal">E218</f>
        <v>366099444.68</v>
      </c>
      <c r="F217" s="85" t="n">
        <f aca="false" ca="false" dt2D="false" dtr="false" t="normal">F218</f>
        <v>366099436.68</v>
      </c>
      <c r="G217" s="86" t="n">
        <f aca="false" ca="false" dt2D="false" dtr="false" t="normal">E217-F217</f>
        <v>8</v>
      </c>
    </row>
    <row customHeight="true" ht="35.2000007629395" outlineLevel="0" r="218">
      <c r="A218" s="44" t="n"/>
      <c r="B218" s="44" t="s">
        <v>148</v>
      </c>
      <c r="C218" s="84" t="n">
        <v>5810000590</v>
      </c>
      <c r="D218" s="89" t="n">
        <v>600</v>
      </c>
      <c r="E218" s="85" t="n">
        <f aca="false" ca="false" dt2D="false" dtr="false" t="normal">'приложение 5'!I441+'приложение 5'!I465</f>
        <v>366099444.68</v>
      </c>
      <c r="F218" s="85" t="n">
        <f aca="false" ca="false" dt2D="false" dtr="false" t="normal">'приложение 5'!J441+'приложение 5'!J465</f>
        <v>366099436.68</v>
      </c>
      <c r="G218" s="86" t="n">
        <f aca="false" ca="false" dt2D="false" dtr="false" t="normal">E218-F218</f>
        <v>8</v>
      </c>
    </row>
    <row customHeight="true" ht="19.3500003814697" outlineLevel="0" r="219">
      <c r="A219" s="44" t="n"/>
      <c r="B219" s="44" t="s">
        <v>208</v>
      </c>
      <c r="C219" s="84" t="n">
        <v>5810009020</v>
      </c>
      <c r="D219" s="89" t="n"/>
      <c r="E219" s="85" t="n">
        <f aca="false" ca="false" dt2D="false" dtr="false" t="normal">E220</f>
        <v>2100412</v>
      </c>
      <c r="F219" s="85" t="n">
        <f aca="false" ca="false" dt2D="false" dtr="false" t="normal">F220</f>
        <v>2100412</v>
      </c>
      <c r="G219" s="86" t="n">
        <f aca="false" ca="false" dt2D="false" dtr="false" t="normal">E219-F219</f>
        <v>0</v>
      </c>
    </row>
    <row customHeight="true" ht="35.2000007629395" outlineLevel="0" r="220">
      <c r="A220" s="44" t="n"/>
      <c r="B220" s="44" t="s">
        <v>136</v>
      </c>
      <c r="C220" s="84" t="n">
        <v>5810009020</v>
      </c>
      <c r="D220" s="89" t="n">
        <v>600</v>
      </c>
      <c r="E220" s="85" t="n">
        <f aca="false" ca="false" dt2D="false" dtr="false" t="normal">'приложение 5'!I443+'приложение 5'!I467</f>
        <v>2100412</v>
      </c>
      <c r="F220" s="85" t="n">
        <f aca="false" ca="false" dt2D="false" dtr="false" t="normal">'приложение 5'!J443+'приложение 5'!J467</f>
        <v>2100412</v>
      </c>
      <c r="G220" s="86" t="n">
        <f aca="false" ca="false" dt2D="false" dtr="false" t="normal">E220-F220</f>
        <v>0</v>
      </c>
    </row>
    <row customHeight="true" ht="147.199996948242" outlineLevel="0" r="221">
      <c r="A221" s="44" t="n"/>
      <c r="B221" s="44" t="s">
        <v>209</v>
      </c>
      <c r="C221" s="84" t="n">
        <v>5810060820</v>
      </c>
      <c r="D221" s="89" t="n"/>
      <c r="E221" s="85" t="n">
        <f aca="false" ca="false" dt2D="false" dtr="false" t="normal">E222</f>
        <v>4517300</v>
      </c>
      <c r="F221" s="85" t="n">
        <f aca="false" ca="false" dt2D="false" dtr="false" t="normal">F222</f>
        <v>4517300</v>
      </c>
      <c r="G221" s="86" t="n">
        <f aca="false" ca="false" dt2D="false" dtr="false" t="normal">E221-F221</f>
        <v>0</v>
      </c>
    </row>
    <row customHeight="true" ht="35.2000007629395" outlineLevel="0" r="222">
      <c r="A222" s="44" t="n"/>
      <c r="B222" s="44" t="s">
        <v>136</v>
      </c>
      <c r="C222" s="84" t="n">
        <v>5810060820</v>
      </c>
      <c r="D222" s="89" t="n">
        <v>600</v>
      </c>
      <c r="E222" s="85" t="n">
        <f aca="false" ca="false" dt2D="false" dtr="false" t="normal">'приложение 5'!I445+'приложение 5'!I469</f>
        <v>4517300</v>
      </c>
      <c r="F222" s="85" t="n">
        <f aca="false" ca="false" dt2D="false" dtr="false" t="normal">'приложение 5'!J445+'приложение 5'!J469</f>
        <v>4517300</v>
      </c>
      <c r="G222" s="86" t="n">
        <f aca="false" ca="false" dt2D="false" dtr="false" t="normal">E222-F222</f>
        <v>0</v>
      </c>
    </row>
    <row customHeight="true" ht="83.1999969482422" outlineLevel="0" r="223">
      <c r="A223" s="44" t="n"/>
      <c r="B223" s="44" t="s">
        <v>210</v>
      </c>
      <c r="C223" s="84" t="n">
        <v>5810060825</v>
      </c>
      <c r="D223" s="89" t="n"/>
      <c r="E223" s="85" t="n">
        <f aca="false" ca="false" dt2D="false" dtr="false" t="normal">E224</f>
        <v>18468.54</v>
      </c>
      <c r="F223" s="85" t="n">
        <f aca="false" ca="false" dt2D="false" dtr="false" t="normal">F224</f>
        <v>18468.54</v>
      </c>
      <c r="G223" s="86" t="n">
        <f aca="false" ca="false" dt2D="false" dtr="false" t="normal">E223-F223</f>
        <v>0</v>
      </c>
    </row>
    <row customHeight="true" ht="35.2000007629395" outlineLevel="0" r="224">
      <c r="A224" s="44" t="n"/>
      <c r="B224" s="44" t="s">
        <v>136</v>
      </c>
      <c r="C224" s="84" t="n">
        <v>5810060825</v>
      </c>
      <c r="D224" s="89" t="n">
        <v>600</v>
      </c>
      <c r="E224" s="85" t="n">
        <f aca="false" ca="false" dt2D="false" dtr="false" t="normal">'приложение 5'!I447+'приложение 5'!I471</f>
        <v>18468.54</v>
      </c>
      <c r="F224" s="85" t="n">
        <f aca="false" ca="false" dt2D="false" dtr="false" t="normal">'приложение 5'!J447+'приложение 5'!J471</f>
        <v>18468.54</v>
      </c>
      <c r="G224" s="86" t="n">
        <f aca="false" ca="false" dt2D="false" dtr="false" t="normal">E224-F224</f>
        <v>0</v>
      </c>
    </row>
    <row customHeight="true" ht="99.1999969482422" outlineLevel="0" r="225">
      <c r="A225" s="44" t="n"/>
      <c r="B225" s="44" t="s">
        <v>211</v>
      </c>
      <c r="C225" s="84" t="n">
        <v>5810060860</v>
      </c>
      <c r="D225" s="89" t="n"/>
      <c r="E225" s="85" t="n">
        <f aca="false" ca="false" dt2D="false" dtr="false" t="normal">E226</f>
        <v>1064666900</v>
      </c>
      <c r="F225" s="85" t="n">
        <f aca="false" ca="false" dt2D="false" dtr="false" t="normal">F226</f>
        <v>1064666900</v>
      </c>
      <c r="G225" s="86" t="n">
        <f aca="false" ca="false" dt2D="false" dtr="false" t="normal">E225-F225</f>
        <v>0</v>
      </c>
    </row>
    <row customHeight="true" ht="35.2000007629395" outlineLevel="0" r="226">
      <c r="A226" s="44" t="n"/>
      <c r="B226" s="44" t="s">
        <v>136</v>
      </c>
      <c r="C226" s="84" t="n">
        <v>5810060860</v>
      </c>
      <c r="D226" s="89" t="n">
        <v>600</v>
      </c>
      <c r="E226" s="85" t="n">
        <f aca="false" ca="false" dt2D="false" dtr="false" t="normal">'приложение 5'!I449+'приложение 5'!I473</f>
        <v>1064666900</v>
      </c>
      <c r="F226" s="85" t="n">
        <f aca="false" ca="false" dt2D="false" dtr="false" t="normal">'приложение 5'!J449+'приложение 5'!J473</f>
        <v>1064666900</v>
      </c>
      <c r="G226" s="86" t="n">
        <f aca="false" ca="false" dt2D="false" dtr="false" t="normal">E226-F226</f>
        <v>0</v>
      </c>
    </row>
    <row customHeight="true" hidden="true" ht="51.2000007629395" outlineLevel="0" r="227">
      <c r="A227" s="44" t="n"/>
      <c r="B227" s="44" t="s">
        <v>212</v>
      </c>
      <c r="C227" s="84" t="n">
        <v>5810060865</v>
      </c>
      <c r="D227" s="89" t="n"/>
      <c r="E227" s="85" t="n">
        <f aca="false" ca="false" dt2D="false" dtr="false" t="normal">E228</f>
        <v>0</v>
      </c>
      <c r="F227" s="85" t="n">
        <f aca="false" ca="false" dt2D="false" dtr="false" t="normal">F228</f>
        <v>0</v>
      </c>
      <c r="G227" s="86" t="n">
        <f aca="false" ca="false" dt2D="false" dtr="false" t="normal">E227-F227</f>
        <v>0</v>
      </c>
    </row>
    <row customHeight="true" hidden="true" ht="35.2000007629395" outlineLevel="0" r="228">
      <c r="A228" s="44" t="n"/>
      <c r="B228" s="44" t="s">
        <v>136</v>
      </c>
      <c r="C228" s="84" t="n">
        <v>5810060865</v>
      </c>
      <c r="D228" s="89" t="n">
        <v>600</v>
      </c>
      <c r="E228" s="85" t="n">
        <f aca="false" ca="false" dt2D="false" dtr="false" t="normal">'приложение 5'!I451+'приложение 5'!I475</f>
        <v>0</v>
      </c>
      <c r="F228" s="85" t="n">
        <f aca="false" ca="false" dt2D="false" dtr="false" t="normal">'приложение 5'!J451+'приложение 5'!J475</f>
        <v>0</v>
      </c>
      <c r="G228" s="86" t="n">
        <f aca="false" ca="false" dt2D="false" dtr="false" t="normal">E228-F228</f>
        <v>0</v>
      </c>
    </row>
    <row customHeight="true" ht="67.1999969482422" outlineLevel="0" r="229">
      <c r="A229" s="44" t="n"/>
      <c r="B229" s="44" t="s">
        <v>213</v>
      </c>
      <c r="C229" s="84" t="n">
        <v>5810062370</v>
      </c>
      <c r="D229" s="89" t="n"/>
      <c r="E229" s="85" t="n">
        <f aca="false" ca="false" dt2D="false" dtr="false" t="normal">E230</f>
        <v>2567500</v>
      </c>
      <c r="F229" s="85" t="n">
        <f aca="false" ca="false" dt2D="false" dtr="false" t="normal">F230</f>
        <v>2567500</v>
      </c>
      <c r="G229" s="86" t="n">
        <f aca="false" ca="false" dt2D="false" dtr="false" t="normal">E229-F229</f>
        <v>0</v>
      </c>
    </row>
    <row customHeight="true" ht="35.2000007629395" outlineLevel="0" r="230">
      <c r="A230" s="44" t="n"/>
      <c r="B230" s="44" t="s">
        <v>136</v>
      </c>
      <c r="C230" s="84" t="n">
        <v>5810062370</v>
      </c>
      <c r="D230" s="89" t="n">
        <v>600</v>
      </c>
      <c r="E230" s="85" t="n">
        <f aca="false" ca="false" dt2D="false" dtr="false" t="normal">'приложение 5'!I477</f>
        <v>2567500</v>
      </c>
      <c r="F230" s="85" t="n">
        <f aca="false" ca="false" dt2D="false" dtr="false" t="normal">'приложение 5'!J477</f>
        <v>2567500</v>
      </c>
      <c r="G230" s="86" t="n">
        <f aca="false" ca="false" dt2D="false" dtr="false" t="normal">E230-F230</f>
        <v>0</v>
      </c>
    </row>
    <row customHeight="true" ht="195.199996948242" outlineLevel="0" r="231">
      <c r="A231" s="44" t="n"/>
      <c r="B231" s="44" t="s">
        <v>214</v>
      </c>
      <c r="C231" s="84" t="n">
        <v>5810062500</v>
      </c>
      <c r="D231" s="89" t="n"/>
      <c r="E231" s="85" t="n">
        <f aca="false" ca="false" dt2D="false" dtr="false" t="normal">E232</f>
        <v>12790600</v>
      </c>
      <c r="F231" s="85" t="n">
        <f aca="false" ca="false" dt2D="false" dtr="false" t="normal">F232</f>
        <v>12790600</v>
      </c>
      <c r="G231" s="86" t="n">
        <f aca="false" ca="false" dt2D="false" dtr="false" t="normal">E231-F231</f>
        <v>0</v>
      </c>
    </row>
    <row customHeight="true" ht="35.2000007629395" outlineLevel="0" r="232">
      <c r="A232" s="44" t="n"/>
      <c r="B232" s="44" t="s">
        <v>136</v>
      </c>
      <c r="C232" s="84" t="n">
        <v>5810062500</v>
      </c>
      <c r="D232" s="89" t="n">
        <v>600</v>
      </c>
      <c r="E232" s="85" t="n">
        <f aca="false" ca="false" dt2D="false" dtr="false" t="normal">'приложение 5'!I479</f>
        <v>12790600</v>
      </c>
      <c r="F232" s="85" t="n">
        <f aca="false" ca="false" dt2D="false" dtr="false" t="normal">'приложение 5'!J479</f>
        <v>12790600</v>
      </c>
      <c r="G232" s="86" t="n">
        <f aca="false" ca="false" dt2D="false" dtr="false" t="normal">E232-F232</f>
        <v>0</v>
      </c>
    </row>
    <row customFormat="true" customHeight="true" ht="51.2000007629395" outlineLevel="0" r="233" s="60">
      <c r="A233" s="44" t="n"/>
      <c r="B233" s="44" t="s">
        <v>215</v>
      </c>
      <c r="C233" s="84" t="n">
        <v>5810062980</v>
      </c>
      <c r="D233" s="89" t="n"/>
      <c r="E233" s="85" t="n">
        <f aca="false" ca="false" dt2D="false" dtr="false" t="normal">E234</f>
        <v>7800000</v>
      </c>
      <c r="F233" s="85" t="n">
        <f aca="false" ca="false" dt2D="false" dtr="false" t="normal">F234</f>
        <v>7800000</v>
      </c>
      <c r="G233" s="86" t="n">
        <f aca="false" ca="false" dt2D="false" dtr="false" t="normal">E233-F233</f>
        <v>0</v>
      </c>
    </row>
    <row customHeight="true" ht="35.2000007629395" outlineLevel="0" r="234">
      <c r="A234" s="44" t="n"/>
      <c r="B234" s="44" t="s">
        <v>136</v>
      </c>
      <c r="C234" s="84" t="n">
        <v>5810062980</v>
      </c>
      <c r="D234" s="89" t="n">
        <v>600</v>
      </c>
      <c r="E234" s="85" t="n">
        <f aca="false" ca="false" dt2D="false" dtr="false" t="normal">'приложение 5'!I453+'приложение 5'!I481</f>
        <v>7800000</v>
      </c>
      <c r="F234" s="85" t="n">
        <f aca="false" ca="false" dt2D="false" dtr="false" t="normal">'приложение 5'!J453+'приложение 5'!J481</f>
        <v>7800000</v>
      </c>
      <c r="G234" s="86" t="n">
        <f aca="false" ca="false" dt2D="false" dtr="false" t="normal">E234-F234</f>
        <v>0</v>
      </c>
    </row>
    <row customHeight="true" ht="115.199996948242" outlineLevel="0" r="235">
      <c r="A235" s="44" t="n"/>
      <c r="B235" s="44" t="s">
        <v>216</v>
      </c>
      <c r="C235" s="84" t="n">
        <v>5810063540</v>
      </c>
      <c r="D235" s="89" t="n"/>
      <c r="E235" s="85" t="n">
        <f aca="false" ca="false" dt2D="false" dtr="false" t="normal">E236</f>
        <v>1269700</v>
      </c>
      <c r="F235" s="85" t="n">
        <f aca="false" ca="false" dt2D="false" dtr="false" t="normal">F236</f>
        <v>1269700</v>
      </c>
      <c r="G235" s="86" t="n">
        <f aca="false" ca="false" dt2D="false" dtr="false" t="normal">E235-F235</f>
        <v>0</v>
      </c>
    </row>
    <row customHeight="true" ht="35.2000007629395" outlineLevel="0" r="236">
      <c r="A236" s="44" t="n"/>
      <c r="B236" s="44" t="s">
        <v>136</v>
      </c>
      <c r="C236" s="84" t="n">
        <v>5810063540</v>
      </c>
      <c r="D236" s="89" t="n">
        <v>600</v>
      </c>
      <c r="E236" s="85" t="n">
        <f aca="false" ca="false" dt2D="false" dtr="false" t="normal">'приложение 5'!I483</f>
        <v>1269700</v>
      </c>
      <c r="F236" s="85" t="n">
        <f aca="false" ca="false" dt2D="false" dtr="false" t="normal">'приложение 5'!J483</f>
        <v>1269700</v>
      </c>
      <c r="G236" s="86" t="n">
        <f aca="false" ca="false" dt2D="false" dtr="false" t="normal">E236-F236</f>
        <v>0</v>
      </c>
    </row>
    <row customHeight="true" ht="35.2000007629395" outlineLevel="0" r="237">
      <c r="A237" s="44" t="n"/>
      <c r="B237" s="44" t="s">
        <v>217</v>
      </c>
      <c r="C237" s="84" t="s">
        <v>218</v>
      </c>
      <c r="D237" s="89" t="n"/>
      <c r="E237" s="85" t="n">
        <f aca="false" ca="false" dt2D="false" dtr="false" t="normal">E238</f>
        <v>51893400</v>
      </c>
      <c r="F237" s="85" t="n">
        <f aca="false" ca="false" dt2D="false" dtr="false" t="normal">F238</f>
        <v>51893400</v>
      </c>
      <c r="G237" s="86" t="n">
        <f aca="false" ca="false" dt2D="false" dtr="false" t="normal">E237-F237</f>
        <v>0</v>
      </c>
    </row>
    <row customHeight="true" ht="35.2000007629395" outlineLevel="0" r="238">
      <c r="A238" s="44" t="n"/>
      <c r="B238" s="44" t="s">
        <v>136</v>
      </c>
      <c r="C238" s="84" t="s">
        <v>218</v>
      </c>
      <c r="D238" s="89" t="n">
        <v>600</v>
      </c>
      <c r="E238" s="85" t="n">
        <f aca="false" ca="false" dt2D="false" dtr="false" t="normal">'приложение 5'!I485</f>
        <v>51893400</v>
      </c>
      <c r="F238" s="85" t="n">
        <f aca="false" ca="false" dt2D="false" dtr="false" t="normal">'приложение 5'!J485</f>
        <v>51893400</v>
      </c>
      <c r="G238" s="86" t="n">
        <f aca="false" ca="false" dt2D="false" dtr="false" t="normal">E238-F238</f>
        <v>0</v>
      </c>
    </row>
    <row customHeight="true" ht="35.2000007629395" outlineLevel="0" r="239">
      <c r="A239" s="44" t="n"/>
      <c r="B239" s="44" t="s">
        <v>217</v>
      </c>
      <c r="C239" s="84" t="s">
        <v>219</v>
      </c>
      <c r="D239" s="89" t="n"/>
      <c r="E239" s="85" t="n">
        <f aca="false" ca="false" dt2D="false" dtr="false" t="normal">E240</f>
        <v>879596.3200000001</v>
      </c>
      <c r="F239" s="85" t="n">
        <f aca="false" ca="false" dt2D="false" dtr="false" t="normal">F240</f>
        <v>879596.32</v>
      </c>
      <c r="G239" s="86" t="n">
        <f aca="false" ca="false" dt2D="false" dtr="false" t="normal">E239-F239</f>
        <v>0.00000000011641532182693481</v>
      </c>
    </row>
    <row customHeight="true" ht="35.2000007629395" outlineLevel="0" r="240">
      <c r="A240" s="44" t="n"/>
      <c r="B240" s="44" t="s">
        <v>136</v>
      </c>
      <c r="C240" s="84" t="s">
        <v>219</v>
      </c>
      <c r="D240" s="89" t="n">
        <v>600</v>
      </c>
      <c r="E240" s="85" t="n">
        <f aca="false" ca="false" dt2D="false" dtr="false" t="normal">'приложение 5'!I487</f>
        <v>879596.3200000001</v>
      </c>
      <c r="F240" s="85" t="n">
        <f aca="false" ca="false" dt2D="false" dtr="false" t="normal">'приложение 5'!J487</f>
        <v>879596.32</v>
      </c>
      <c r="G240" s="86" t="n">
        <f aca="false" ca="false" dt2D="false" dtr="false" t="normal">E240-F240</f>
        <v>0.00000000011641532182693481</v>
      </c>
    </row>
    <row customHeight="true" ht="35.2000007629395" outlineLevel="0" r="241">
      <c r="A241" s="44" t="n"/>
      <c r="B241" s="44" t="s">
        <v>220</v>
      </c>
      <c r="C241" s="84" t="n">
        <v>5810100000</v>
      </c>
      <c r="D241" s="89" t="n"/>
      <c r="E241" s="85" t="n">
        <f aca="false" ca="false" dt2D="false" dtr="false" t="normal">E248+E244+E242+E250+E252+E254+E246+E256</f>
        <v>225492626.05</v>
      </c>
      <c r="F241" s="85" t="n">
        <f aca="false" ca="false" dt2D="false" dtr="false" t="normal">F248+F244+F242+F250+F252+F254+F246+F256</f>
        <v>225492500.68</v>
      </c>
      <c r="G241" s="86" t="n">
        <f aca="false" ca="false" dt2D="false" dtr="false" t="normal">E241-F241</f>
        <v>125.37000000476837</v>
      </c>
    </row>
    <row customHeight="true" ht="35.2000007629395" outlineLevel="0" r="242">
      <c r="A242" s="44" t="n"/>
      <c r="B242" s="44" t="s">
        <v>220</v>
      </c>
      <c r="C242" s="84" t="n">
        <v>5810100590</v>
      </c>
      <c r="D242" s="89" t="n"/>
      <c r="E242" s="85" t="n">
        <f aca="false" ca="false" dt2D="false" dtr="false" t="normal">E243</f>
        <v>55832526.050000004</v>
      </c>
      <c r="F242" s="85" t="n">
        <f aca="false" ca="false" dt2D="false" dtr="false" t="normal">F243</f>
        <v>55832526.05</v>
      </c>
      <c r="G242" s="86" t="n">
        <f aca="false" ca="false" dt2D="false" dtr="false" t="normal">E242-F242</f>
        <v>0.000000007450580596923828</v>
      </c>
    </row>
    <row customHeight="true" ht="35.2000007629395" outlineLevel="0" r="243">
      <c r="A243" s="44" t="n"/>
      <c r="B243" s="44" t="s">
        <v>136</v>
      </c>
      <c r="C243" s="84" t="n">
        <v>5810100590</v>
      </c>
      <c r="D243" s="89" t="n">
        <v>600</v>
      </c>
      <c r="E243" s="85" t="n">
        <f aca="false" ca="false" dt2D="false" dtr="false" t="normal">'приложение 5'!I490+'приложение 5'!I456</f>
        <v>55832526.050000004</v>
      </c>
      <c r="F243" s="85" t="n">
        <f aca="false" ca="false" dt2D="false" dtr="false" t="normal">'приложение 5'!J490+'приложение 5'!J456</f>
        <v>55832526.05</v>
      </c>
      <c r="G243" s="86" t="n">
        <f aca="false" ca="false" dt2D="false" dtr="false" t="normal">E243-F243</f>
        <v>0.000000007450580596923828</v>
      </c>
    </row>
    <row customHeight="true" hidden="true" ht="67.1999969482422" outlineLevel="0" r="244">
      <c r="A244" s="44" t="n"/>
      <c r="B244" s="44" t="s">
        <v>221</v>
      </c>
      <c r="C244" s="84" t="n">
        <v>5810153030</v>
      </c>
      <c r="D244" s="89" t="n"/>
      <c r="E244" s="85" t="n">
        <f aca="false" ca="false" dt2D="false" dtr="false" t="normal">E245</f>
        <v>0</v>
      </c>
      <c r="F244" s="85" t="n">
        <f aca="false" ca="false" dt2D="false" dtr="false" t="normal">F245</f>
        <v>0</v>
      </c>
      <c r="G244" s="86" t="n">
        <f aca="false" ca="false" dt2D="false" dtr="false" t="normal">E244-F244</f>
        <v>0</v>
      </c>
    </row>
    <row customHeight="true" hidden="true" ht="35.2000007629395" outlineLevel="0" r="245">
      <c r="A245" s="44" t="n"/>
      <c r="B245" s="44" t="s">
        <v>136</v>
      </c>
      <c r="C245" s="84" t="n">
        <v>5810153030</v>
      </c>
      <c r="D245" s="89" t="n">
        <v>600</v>
      </c>
      <c r="E245" s="85" t="n">
        <f aca="false" ca="false" dt2D="false" dtr="false" t="normal">'приложение 5'!I492</f>
        <v>0</v>
      </c>
      <c r="F245" s="85" t="n">
        <f aca="false" ca="false" dt2D="false" dtr="false" t="normal">'приложение 5'!J492</f>
        <v>0</v>
      </c>
      <c r="G245" s="86" t="n">
        <f aca="false" ca="false" dt2D="false" dtr="false" t="normal">E245-F245</f>
        <v>0</v>
      </c>
    </row>
    <row customHeight="true" ht="67.1999969482422" outlineLevel="0" r="246">
      <c r="A246" s="44" t="n"/>
      <c r="B246" s="44" t="s">
        <v>221</v>
      </c>
      <c r="C246" s="84" t="n">
        <v>5810153032</v>
      </c>
      <c r="D246" s="89" t="n"/>
      <c r="E246" s="85" t="n">
        <f aca="false" ca="false" dt2D="false" dtr="false" t="normal">E247</f>
        <v>50569700</v>
      </c>
      <c r="F246" s="85" t="n">
        <f aca="false" ca="false" dt2D="false" dtr="false" t="normal">F247</f>
        <v>50569700</v>
      </c>
      <c r="G246" s="86" t="n">
        <f aca="false" ca="false" dt2D="false" dtr="false" t="normal">E246-F246</f>
        <v>0</v>
      </c>
    </row>
    <row customHeight="true" ht="35.2000007629395" outlineLevel="0" r="247">
      <c r="A247" s="44" t="n"/>
      <c r="B247" s="44" t="s">
        <v>136</v>
      </c>
      <c r="C247" s="84" t="n">
        <v>5810153032</v>
      </c>
      <c r="D247" s="89" t="n">
        <v>600</v>
      </c>
      <c r="E247" s="85" t="n">
        <f aca="false" ca="false" dt2D="false" dtr="false" t="normal">'приложение 5'!I494</f>
        <v>50569700</v>
      </c>
      <c r="F247" s="85" t="n">
        <f aca="false" ca="false" dt2D="false" dtr="false" t="normal">'приложение 5'!J494</f>
        <v>50569700</v>
      </c>
      <c r="G247" s="86" t="n">
        <f aca="false" ca="false" dt2D="false" dtr="false" t="normal">E247-F247</f>
        <v>0</v>
      </c>
    </row>
    <row customHeight="true" ht="67.1999969482422" outlineLevel="0" r="248">
      <c r="A248" s="44" t="n"/>
      <c r="B248" s="44" t="s">
        <v>222</v>
      </c>
      <c r="C248" s="84" t="s">
        <v>223</v>
      </c>
      <c r="D248" s="89" t="n"/>
      <c r="E248" s="85" t="n">
        <f aca="false" ca="false" dt2D="false" dtr="false" t="normal">E249</f>
        <v>82183600</v>
      </c>
      <c r="F248" s="85" t="n">
        <f aca="false" ca="false" dt2D="false" dtr="false" t="normal">F249</f>
        <v>82183600</v>
      </c>
      <c r="G248" s="86" t="n">
        <f aca="false" ca="false" dt2D="false" dtr="false" t="normal">E248-F248</f>
        <v>0</v>
      </c>
    </row>
    <row customHeight="true" ht="35.2000007629395" outlineLevel="0" r="249">
      <c r="A249" s="44" t="n"/>
      <c r="B249" s="44" t="s">
        <v>136</v>
      </c>
      <c r="C249" s="84" t="s">
        <v>223</v>
      </c>
      <c r="D249" s="89" t="n">
        <v>600</v>
      </c>
      <c r="E249" s="85" t="n">
        <f aca="false" ca="false" dt2D="false" dtr="false" t="normal">'приложение 5'!I496</f>
        <v>82183600</v>
      </c>
      <c r="F249" s="85" t="n">
        <f aca="false" ca="false" dt2D="false" dtr="false" t="normal">'приложение 5'!J496</f>
        <v>82183600</v>
      </c>
      <c r="G249" s="86" t="n">
        <f aca="false" ca="false" dt2D="false" dtr="false" t="normal">E249-F249</f>
        <v>0</v>
      </c>
    </row>
    <row customHeight="true" ht="131.199996948242" outlineLevel="0" r="250">
      <c r="A250" s="44" t="n"/>
      <c r="B250" s="44" t="s">
        <v>224</v>
      </c>
      <c r="C250" s="84" t="s">
        <v>225</v>
      </c>
      <c r="D250" s="89" t="n"/>
      <c r="E250" s="85" t="n">
        <f aca="false" ca="false" dt2D="false" dtr="false" t="normal">E251</f>
        <v>6488500</v>
      </c>
      <c r="F250" s="85" t="n">
        <f aca="false" ca="false" dt2D="false" dtr="false" t="normal">F251</f>
        <v>6488433.43</v>
      </c>
      <c r="G250" s="86" t="n">
        <f aca="false" ca="false" dt2D="false" dtr="false" t="normal">E250-F250</f>
        <v>66.57000000029802</v>
      </c>
    </row>
    <row customHeight="true" ht="35.2000007629395" outlineLevel="0" r="251">
      <c r="A251" s="44" t="n"/>
      <c r="B251" s="44" t="s">
        <v>136</v>
      </c>
      <c r="C251" s="84" t="s">
        <v>225</v>
      </c>
      <c r="D251" s="89" t="n">
        <v>600</v>
      </c>
      <c r="E251" s="85" t="n">
        <f aca="false" ca="false" dt2D="false" dtr="false" t="normal">'приложение 5'!I498</f>
        <v>6488500</v>
      </c>
      <c r="F251" s="85" t="n">
        <f aca="false" ca="false" dt2D="false" dtr="false" t="normal">'приложение 5'!J498</f>
        <v>6488433.43</v>
      </c>
      <c r="G251" s="86" t="n">
        <f aca="false" ca="false" dt2D="false" dtr="false" t="normal">E251-F251</f>
        <v>66.57000000029802</v>
      </c>
    </row>
    <row customHeight="true" ht="147.199996948242" outlineLevel="0" r="252">
      <c r="A252" s="44" t="n"/>
      <c r="B252" s="44" t="s">
        <v>226</v>
      </c>
      <c r="C252" s="84" t="s">
        <v>227</v>
      </c>
      <c r="D252" s="89" t="n"/>
      <c r="E252" s="85" t="n">
        <f aca="false" ca="false" dt2D="false" dtr="false" t="normal">E253</f>
        <v>21556200</v>
      </c>
      <c r="F252" s="85" t="n">
        <f aca="false" ca="false" dt2D="false" dtr="false" t="normal">F253</f>
        <v>21556141.2</v>
      </c>
      <c r="G252" s="86" t="n">
        <f aca="false" ca="false" dt2D="false" dtr="false" t="normal">E252-F252</f>
        <v>58.80000000074506</v>
      </c>
    </row>
    <row customHeight="true" ht="35.2000007629395" outlineLevel="0" r="253">
      <c r="A253" s="44" t="n"/>
      <c r="B253" s="44" t="s">
        <v>136</v>
      </c>
      <c r="C253" s="84" t="s">
        <v>227</v>
      </c>
      <c r="D253" s="89" t="n">
        <v>600</v>
      </c>
      <c r="E253" s="85" t="n">
        <f aca="false" ca="false" dt2D="false" dtr="false" t="normal">'приложение 5'!I500</f>
        <v>21556200</v>
      </c>
      <c r="F253" s="85" t="n">
        <f aca="false" ca="false" dt2D="false" dtr="false" t="normal">'приложение 5'!J500</f>
        <v>21556141.2</v>
      </c>
      <c r="G253" s="86" t="n">
        <f aca="false" ca="false" dt2D="false" dtr="false" t="normal">E253-F253</f>
        <v>58.80000000074506</v>
      </c>
    </row>
    <row customHeight="true" ht="67.1999969482422" outlineLevel="0" r="254">
      <c r="A254" s="44" t="n"/>
      <c r="B254" s="44" t="s">
        <v>228</v>
      </c>
      <c r="C254" s="84" t="s">
        <v>229</v>
      </c>
      <c r="D254" s="89" t="n"/>
      <c r="E254" s="85" t="n">
        <f aca="false" ca="false" dt2D="false" dtr="false" t="normal">E255</f>
        <v>8512100</v>
      </c>
      <c r="F254" s="85" t="n">
        <f aca="false" ca="false" dt2D="false" dtr="false" t="normal">F255</f>
        <v>8512100</v>
      </c>
      <c r="G254" s="86" t="n">
        <f aca="false" ca="false" dt2D="false" dtr="false" t="normal">E254-F254</f>
        <v>0</v>
      </c>
    </row>
    <row customHeight="true" ht="35.2000007629395" outlineLevel="0" r="255">
      <c r="A255" s="44" t="n"/>
      <c r="B255" s="44" t="s">
        <v>136</v>
      </c>
      <c r="C255" s="84" t="s">
        <v>229</v>
      </c>
      <c r="D255" s="89" t="n">
        <v>600</v>
      </c>
      <c r="E255" s="85" t="n">
        <f aca="false" ca="false" dt2D="false" dtr="false" t="normal">'приложение 5'!I502</f>
        <v>8512100</v>
      </c>
      <c r="F255" s="85" t="n">
        <f aca="false" ca="false" dt2D="false" dtr="false" t="normal">'приложение 5'!J502</f>
        <v>8512100</v>
      </c>
      <c r="G255" s="86" t="n">
        <f aca="false" ca="false" dt2D="false" dtr="false" t="normal">E255-F255</f>
        <v>0</v>
      </c>
    </row>
    <row customHeight="true" ht="147.199996948242" outlineLevel="0" r="256">
      <c r="A256" s="44" t="n"/>
      <c r="B256" s="44" t="s">
        <v>226</v>
      </c>
      <c r="C256" s="84" t="s">
        <v>230</v>
      </c>
      <c r="D256" s="89" t="n"/>
      <c r="E256" s="85" t="n">
        <f aca="false" ca="false" dt2D="false" dtr="false" t="normal">E257</f>
        <v>350000</v>
      </c>
      <c r="F256" s="85" t="n">
        <f aca="false" ca="false" dt2D="false" dtr="false" t="normal">F257</f>
        <v>350000</v>
      </c>
      <c r="G256" s="86" t="n">
        <f aca="false" ca="false" dt2D="false" dtr="false" t="normal">E256-F256</f>
        <v>0</v>
      </c>
    </row>
    <row customHeight="true" ht="35.2000007629395" outlineLevel="0" r="257">
      <c r="A257" s="44" t="n"/>
      <c r="B257" s="44" t="s">
        <v>136</v>
      </c>
      <c r="C257" s="84" t="s">
        <v>230</v>
      </c>
      <c r="D257" s="89" t="n">
        <v>600</v>
      </c>
      <c r="E257" s="85" t="n">
        <f aca="false" ca="false" dt2D="false" dtr="false" t="normal">'приложение 5'!I504</f>
        <v>350000</v>
      </c>
      <c r="F257" s="85" t="n">
        <f aca="false" ca="false" dt2D="false" dtr="false" t="normal">'приложение 5'!J504</f>
        <v>350000</v>
      </c>
      <c r="G257" s="86" t="n">
        <f aca="false" ca="false" dt2D="false" dtr="false" t="normal">E257-F257</f>
        <v>0</v>
      </c>
    </row>
    <row customHeight="true" hidden="true" ht="19.3500003814697" outlineLevel="0" r="258">
      <c r="A258" s="44" t="n"/>
      <c r="B258" s="44" t="s">
        <v>231</v>
      </c>
      <c r="C258" s="84" t="s">
        <v>232</v>
      </c>
      <c r="D258" s="89" t="n"/>
      <c r="E258" s="85" t="n">
        <f aca="false" ca="false" dt2D="false" dtr="false" t="normal">E261+E259</f>
        <v>0</v>
      </c>
      <c r="F258" s="85" t="n">
        <f aca="false" ca="false" dt2D="false" dtr="false" t="normal">F261+F259</f>
        <v>0</v>
      </c>
      <c r="G258" s="86" t="n">
        <f aca="false" ca="false" dt2D="false" dtr="false" t="normal">E258-F258</f>
        <v>0</v>
      </c>
    </row>
    <row customHeight="true" hidden="true" ht="51.2000007629395" outlineLevel="0" r="259">
      <c r="A259" s="44" t="n"/>
      <c r="B259" s="44" t="s">
        <v>233</v>
      </c>
      <c r="C259" s="84" t="s">
        <v>234</v>
      </c>
      <c r="D259" s="89" t="n"/>
      <c r="E259" s="85" t="n">
        <f aca="false" ca="false" dt2D="false" dtr="false" t="normal">E260</f>
        <v>0</v>
      </c>
      <c r="F259" s="85" t="n">
        <f aca="false" ca="false" dt2D="false" dtr="false" t="normal">F260</f>
        <v>0</v>
      </c>
      <c r="G259" s="86" t="n">
        <f aca="false" ca="false" dt2D="false" dtr="false" t="normal">E259-F259</f>
        <v>0</v>
      </c>
    </row>
    <row customHeight="true" hidden="true" ht="35.2000007629395" outlineLevel="0" r="260">
      <c r="A260" s="44" t="n"/>
      <c r="B260" s="44" t="s">
        <v>136</v>
      </c>
      <c r="C260" s="84" t="s">
        <v>234</v>
      </c>
      <c r="D260" s="89" t="n">
        <v>600</v>
      </c>
      <c r="E260" s="85" t="n">
        <f aca="false" ca="false" dt2D="false" dtr="false" t="normal">'приложение 5'!I507</f>
        <v>0</v>
      </c>
      <c r="F260" s="85" t="n">
        <f aca="false" ca="false" dt2D="false" dtr="false" t="normal">'приложение 5'!J507</f>
        <v>0</v>
      </c>
      <c r="G260" s="86" t="n">
        <f aca="false" ca="false" dt2D="false" dtr="false" t="normal">E260-F260</f>
        <v>0</v>
      </c>
    </row>
    <row customHeight="true" hidden="true" ht="51.2000007629395" outlineLevel="0" r="261">
      <c r="A261" s="44" t="n"/>
      <c r="B261" s="44" t="s">
        <v>233</v>
      </c>
      <c r="C261" s="84" t="s">
        <v>235</v>
      </c>
      <c r="D261" s="89" t="n"/>
      <c r="E261" s="85" t="n">
        <f aca="false" ca="false" dt2D="false" dtr="false" t="normal">E262</f>
        <v>0</v>
      </c>
      <c r="F261" s="85" t="n">
        <f aca="false" ca="false" dt2D="false" dtr="false" t="normal">F262</f>
        <v>0</v>
      </c>
      <c r="G261" s="86" t="n">
        <f aca="false" ca="false" dt2D="false" dtr="false" t="normal">E261-F261</f>
        <v>0</v>
      </c>
    </row>
    <row customHeight="true" hidden="true" ht="35.2000007629395" outlineLevel="0" r="262">
      <c r="A262" s="44" t="n"/>
      <c r="B262" s="44" t="s">
        <v>136</v>
      </c>
      <c r="C262" s="84" t="s">
        <v>235</v>
      </c>
      <c r="D262" s="89" t="n">
        <v>600</v>
      </c>
      <c r="E262" s="85" t="n">
        <f aca="false" ca="false" dt2D="false" dtr="false" t="normal">'приложение 5'!I509</f>
        <v>0</v>
      </c>
      <c r="F262" s="85" t="n">
        <f aca="false" ca="false" dt2D="false" dtr="false" t="normal">'приложение 5'!J509</f>
        <v>0</v>
      </c>
      <c r="G262" s="86" t="n">
        <f aca="false" ca="false" dt2D="false" dtr="false" t="normal">E262-F262</f>
        <v>0</v>
      </c>
    </row>
    <row customHeight="true" ht="35.2000007629395" outlineLevel="0" r="263">
      <c r="A263" s="44" t="n"/>
      <c r="B263" s="44" t="s">
        <v>236</v>
      </c>
      <c r="C263" s="93" t="s">
        <v>237</v>
      </c>
      <c r="D263" s="89" t="n"/>
      <c r="E263" s="85" t="n">
        <f aca="false" ca="false" dt2D="false" dtr="false" t="normal">E264</f>
        <v>2559800</v>
      </c>
      <c r="F263" s="85" t="n">
        <f aca="false" ca="false" dt2D="false" dtr="false" t="normal">F264</f>
        <v>2559800</v>
      </c>
      <c r="G263" s="86" t="n">
        <f aca="false" ca="false" dt2D="false" dtr="false" t="normal">E263-F263</f>
        <v>0</v>
      </c>
    </row>
    <row customHeight="true" ht="67.1999969482422" outlineLevel="0" r="264">
      <c r="A264" s="44" t="n"/>
      <c r="B264" s="44" t="s">
        <v>238</v>
      </c>
      <c r="C264" s="84" t="s">
        <v>239</v>
      </c>
      <c r="D264" s="89" t="n"/>
      <c r="E264" s="85" t="n">
        <f aca="false" ca="false" dt2D="false" dtr="false" t="normal">E265</f>
        <v>2559800</v>
      </c>
      <c r="F264" s="85" t="n">
        <f aca="false" ca="false" dt2D="false" dtr="false" t="normal">F265</f>
        <v>2559800</v>
      </c>
      <c r="G264" s="86" t="n">
        <f aca="false" ca="false" dt2D="false" dtr="false" t="normal">E264-F264</f>
        <v>0</v>
      </c>
    </row>
    <row customHeight="true" ht="35.2000007629395" outlineLevel="0" r="265">
      <c r="A265" s="44" t="n"/>
      <c r="B265" s="44" t="s">
        <v>136</v>
      </c>
      <c r="C265" s="84" t="s">
        <v>239</v>
      </c>
      <c r="D265" s="89" t="n">
        <v>600</v>
      </c>
      <c r="E265" s="85" t="n">
        <f aca="false" ca="false" dt2D="false" dtr="false" t="normal">'приложение 5'!I570</f>
        <v>2559800</v>
      </c>
      <c r="F265" s="85" t="n">
        <f aca="false" ca="false" dt2D="false" dtr="false" t="normal">'приложение 5'!J570</f>
        <v>2559800</v>
      </c>
      <c r="G265" s="86" t="n">
        <f aca="false" ca="false" dt2D="false" dtr="false" t="normal">E265-F265</f>
        <v>0</v>
      </c>
    </row>
    <row customHeight="true" ht="19.3500003814697" outlineLevel="0" r="266">
      <c r="A266" s="44" t="n"/>
      <c r="B266" s="44" t="s">
        <v>240</v>
      </c>
      <c r="C266" s="84" t="n">
        <v>5820000000</v>
      </c>
      <c r="D266" s="89" t="n"/>
      <c r="E266" s="85" t="n">
        <f aca="false" ca="false" dt2D="false" dtr="false" t="normal">E267+E276+E274+E281+E278+E272+E270</f>
        <v>231221047.44</v>
      </c>
      <c r="F266" s="85" t="n">
        <f aca="false" ca="false" dt2D="false" dtr="false" t="normal">F267+F276+F274+F281+F278+F272+F270</f>
        <v>231220999.44</v>
      </c>
      <c r="G266" s="86" t="n">
        <f aca="false" ca="false" dt2D="false" dtr="false" t="normal">E266-F266</f>
        <v>48</v>
      </c>
    </row>
    <row customHeight="true" ht="35.2000007629395" outlineLevel="0" r="267">
      <c r="A267" s="44" t="n"/>
      <c r="B267" s="87" t="s">
        <v>160</v>
      </c>
      <c r="C267" s="84" t="n">
        <v>5820000590</v>
      </c>
      <c r="D267" s="89" t="n"/>
      <c r="E267" s="85" t="n">
        <f aca="false" ca="false" dt2D="false" dtr="false" t="normal">E268+E269</f>
        <v>217267127.44</v>
      </c>
      <c r="F267" s="85" t="n">
        <f aca="false" ca="false" dt2D="false" dtr="false" t="normal">F268+F269</f>
        <v>217267127.44</v>
      </c>
      <c r="G267" s="86" t="n">
        <f aca="false" ca="false" dt2D="false" dtr="false" t="normal">E267-F267</f>
        <v>0</v>
      </c>
    </row>
    <row customHeight="true" ht="35.2000007629395" outlineLevel="0" r="268">
      <c r="A268" s="44" t="n"/>
      <c r="B268" s="44" t="s">
        <v>136</v>
      </c>
      <c r="C268" s="84" t="n">
        <v>5820000590</v>
      </c>
      <c r="D268" s="89" t="n">
        <v>600</v>
      </c>
      <c r="E268" s="85" t="n">
        <f aca="false" ca="false" dt2D="false" dtr="false" t="normal">'приложение 5'!I522+'приложение 5'!I594</f>
        <v>217267127.44</v>
      </c>
      <c r="F268" s="85" t="n">
        <f aca="false" ca="false" dt2D="false" dtr="false" t="normal">'приложение 5'!J522+'приложение 5'!J594</f>
        <v>217267127.44</v>
      </c>
      <c r="G268" s="86" t="n">
        <f aca="false" ca="false" dt2D="false" dtr="false" t="normal">E268-F268</f>
        <v>0</v>
      </c>
    </row>
    <row customHeight="true" hidden="true" ht="19.3500003814697" outlineLevel="0" r="269">
      <c r="A269" s="44" t="n"/>
      <c r="B269" s="44" t="s">
        <v>118</v>
      </c>
      <c r="C269" s="84" t="n">
        <v>5820000590</v>
      </c>
      <c r="D269" s="89" t="n">
        <v>800</v>
      </c>
      <c r="E269" s="85" t="n">
        <f aca="false" ca="false" dt2D="false" dtr="false" t="normal">'приложение 5'!I523</f>
        <v>0</v>
      </c>
      <c r="F269" s="85" t="n">
        <f aca="false" ca="false" dt2D="false" dtr="false" t="normal">'приложение 5'!J523</f>
        <v>0</v>
      </c>
      <c r="G269" s="86" t="n">
        <f aca="false" ca="false" dt2D="false" dtr="false" t="normal">E269-F269</f>
        <v>0</v>
      </c>
    </row>
    <row customHeight="true" ht="35.2000007629395" outlineLevel="0" r="270">
      <c r="A270" s="44" t="n"/>
      <c r="B270" s="44" t="s">
        <v>241</v>
      </c>
      <c r="C270" s="84" t="n">
        <v>5820009010</v>
      </c>
      <c r="D270" s="89" t="n"/>
      <c r="E270" s="85" t="n">
        <f aca="false" ca="false" dt2D="false" dtr="false" t="normal">E271</f>
        <v>408000</v>
      </c>
      <c r="F270" s="85" t="n">
        <f aca="false" ca="false" dt2D="false" dtr="false" t="normal">F271</f>
        <v>408000</v>
      </c>
      <c r="G270" s="86" t="n">
        <f aca="false" ca="false" dt2D="false" dtr="false" t="normal">E270-F270</f>
        <v>0</v>
      </c>
    </row>
    <row customHeight="true" ht="35.2000007629395" outlineLevel="0" r="271">
      <c r="A271" s="44" t="n"/>
      <c r="B271" s="44" t="s">
        <v>136</v>
      </c>
      <c r="C271" s="84" t="n">
        <v>5820009010</v>
      </c>
      <c r="D271" s="89" t="n">
        <v>600</v>
      </c>
      <c r="E271" s="85" t="n">
        <f aca="false" ca="false" dt2D="false" dtr="false" t="normal">'приложение 5'!I596</f>
        <v>408000</v>
      </c>
      <c r="F271" s="85" t="n">
        <f aca="false" ca="false" dt2D="false" dtr="false" t="normal">'приложение 5'!J596</f>
        <v>408000</v>
      </c>
      <c r="G271" s="86" t="n">
        <f aca="false" ca="false" dt2D="false" dtr="false" t="normal">E271-F271</f>
        <v>0</v>
      </c>
    </row>
    <row customHeight="true" ht="19.3500003814697" outlineLevel="0" r="272">
      <c r="A272" s="44" t="n"/>
      <c r="B272" s="44" t="s">
        <v>208</v>
      </c>
      <c r="C272" s="84" t="n">
        <v>5820009020</v>
      </c>
      <c r="D272" s="89" t="n"/>
      <c r="E272" s="85" t="n">
        <f aca="false" ca="false" dt2D="false" dtr="false" t="normal">E273</f>
        <v>1118300</v>
      </c>
      <c r="F272" s="85" t="n">
        <f aca="false" ca="false" dt2D="false" dtr="false" t="normal">F273</f>
        <v>1118300</v>
      </c>
      <c r="G272" s="86" t="n">
        <f aca="false" ca="false" dt2D="false" dtr="false" t="normal">E272-F272</f>
        <v>0</v>
      </c>
    </row>
    <row customHeight="true" ht="35.2000007629395" outlineLevel="0" r="273">
      <c r="A273" s="44" t="n"/>
      <c r="B273" s="44" t="s">
        <v>136</v>
      </c>
      <c r="C273" s="84" t="n">
        <v>5820009020</v>
      </c>
      <c r="D273" s="89" t="n">
        <v>600</v>
      </c>
      <c r="E273" s="85" t="n">
        <f aca="false" ca="false" dt2D="false" dtr="false" t="normal">'приложение 5'!I525+'приложение 5'!I598</f>
        <v>1118300</v>
      </c>
      <c r="F273" s="85" t="n">
        <f aca="false" ca="false" dt2D="false" dtr="false" t="normal">'приложение 5'!J525+'приложение 5'!J598</f>
        <v>1118300</v>
      </c>
      <c r="G273" s="86" t="n">
        <f aca="false" ca="false" dt2D="false" dtr="false" t="normal">E273-F273</f>
        <v>0</v>
      </c>
    </row>
    <row customHeight="true" ht="147.199996948242" outlineLevel="0" r="274">
      <c r="A274" s="44" t="n"/>
      <c r="B274" s="44" t="s">
        <v>242</v>
      </c>
      <c r="C274" s="84" t="n">
        <v>5820060740</v>
      </c>
      <c r="D274" s="45" t="n"/>
      <c r="E274" s="85" t="n">
        <f aca="false" ca="false" dt2D="false" dtr="false" t="normal">E275</f>
        <v>46920</v>
      </c>
      <c r="F274" s="85" t="n">
        <f aca="false" ca="false" dt2D="false" dtr="false" t="normal">F275</f>
        <v>46872</v>
      </c>
      <c r="G274" s="86" t="n">
        <f aca="false" ca="false" dt2D="false" dtr="false" t="normal">E274-F274</f>
        <v>48</v>
      </c>
    </row>
    <row customHeight="true" ht="35.2000007629395" outlineLevel="0" r="275">
      <c r="A275" s="44" t="n"/>
      <c r="B275" s="44" t="s">
        <v>136</v>
      </c>
      <c r="C275" s="84" t="n">
        <v>5820060740</v>
      </c>
      <c r="D275" s="45" t="s">
        <v>149</v>
      </c>
      <c r="E275" s="85" t="n">
        <f aca="false" ca="false" dt2D="false" dtr="false" t="normal">'приложение 5'!I527</f>
        <v>46920</v>
      </c>
      <c r="F275" s="85" t="n">
        <f aca="false" ca="false" dt2D="false" dtr="false" t="normal">'приложение 5'!J527</f>
        <v>46872</v>
      </c>
      <c r="G275" s="86" t="n">
        <f aca="false" ca="false" dt2D="false" dtr="false" t="normal">E275-F275</f>
        <v>48</v>
      </c>
    </row>
    <row customHeight="true" ht="147.199996948242" outlineLevel="0" r="276">
      <c r="A276" s="44" t="n"/>
      <c r="B276" s="44" t="s">
        <v>209</v>
      </c>
      <c r="C276" s="84" t="n">
        <v>5820060820</v>
      </c>
      <c r="D276" s="89" t="n"/>
      <c r="E276" s="85" t="n">
        <f aca="false" ca="false" dt2D="false" dtr="false" t="normal">E277</f>
        <v>117500</v>
      </c>
      <c r="F276" s="85" t="n">
        <f aca="false" ca="false" dt2D="false" dtr="false" t="normal">F277</f>
        <v>117500</v>
      </c>
      <c r="G276" s="86" t="n">
        <f aca="false" ca="false" dt2D="false" dtr="false" t="normal">E276-F276</f>
        <v>0</v>
      </c>
    </row>
    <row customHeight="true" ht="35.2000007629395" outlineLevel="0" r="277">
      <c r="A277" s="44" t="n"/>
      <c r="B277" s="44" t="s">
        <v>136</v>
      </c>
      <c r="C277" s="84" t="n">
        <v>5820060820</v>
      </c>
      <c r="D277" s="89" t="n">
        <v>600</v>
      </c>
      <c r="E277" s="85" t="n">
        <f aca="false" ca="false" dt2D="false" dtr="false" t="normal">'приложение 5'!I602+'приложение 5'!I600</f>
        <v>117500</v>
      </c>
      <c r="F277" s="85" t="n">
        <f aca="false" ca="false" dt2D="false" dtr="false" t="normal">'приложение 5'!J602+'приложение 5'!J600</f>
        <v>117500</v>
      </c>
      <c r="G277" s="86" t="n">
        <f aca="false" ca="false" dt2D="false" dtr="false" t="normal">E277-F277</f>
        <v>0</v>
      </c>
    </row>
    <row customHeight="true" ht="99.1999969482422" outlineLevel="0" r="278">
      <c r="A278" s="44" t="n"/>
      <c r="B278" s="44" t="s">
        <v>243</v>
      </c>
      <c r="C278" s="84" t="n">
        <v>5820100000</v>
      </c>
      <c r="D278" s="89" t="n"/>
      <c r="E278" s="85" t="n">
        <f aca="false" ca="false" dt2D="false" dtr="false" t="normal">E279</f>
        <v>7710300</v>
      </c>
      <c r="F278" s="85" t="n">
        <f aca="false" ca="false" dt2D="false" dtr="false" t="normal">F279</f>
        <v>7710300</v>
      </c>
      <c r="G278" s="86" t="n">
        <f aca="false" ca="false" dt2D="false" dtr="false" t="normal">E278-F278</f>
        <v>0</v>
      </c>
    </row>
    <row customHeight="true" ht="35.2000007629395" outlineLevel="0" r="279">
      <c r="A279" s="44" t="n"/>
      <c r="B279" s="44" t="s">
        <v>220</v>
      </c>
      <c r="C279" s="84" t="n">
        <v>5820100590</v>
      </c>
      <c r="D279" s="89" t="n"/>
      <c r="E279" s="85" t="n">
        <f aca="false" ca="false" dt2D="false" dtr="false" t="normal">E280</f>
        <v>7710300</v>
      </c>
      <c r="F279" s="85" t="n">
        <f aca="false" ca="false" dt2D="false" dtr="false" t="normal">F280</f>
        <v>7710300</v>
      </c>
      <c r="G279" s="86" t="n">
        <f aca="false" ca="false" dt2D="false" dtr="false" t="normal">E279-F279</f>
        <v>0</v>
      </c>
    </row>
    <row customHeight="true" ht="35.2000007629395" outlineLevel="0" r="280">
      <c r="A280" s="44" t="n"/>
      <c r="B280" s="44" t="s">
        <v>136</v>
      </c>
      <c r="C280" s="84" t="n">
        <v>5820100590</v>
      </c>
      <c r="D280" s="89" t="n">
        <v>600</v>
      </c>
      <c r="E280" s="85" t="n">
        <f aca="false" ca="false" dt2D="false" dtr="false" t="normal">'приложение 5'!I530</f>
        <v>7710300</v>
      </c>
      <c r="F280" s="85" t="n">
        <f aca="false" ca="false" dt2D="false" dtr="false" t="normal">'приложение 5'!J530</f>
        <v>7710300</v>
      </c>
      <c r="G280" s="86" t="n">
        <f aca="false" ca="false" dt2D="false" dtr="false" t="normal">E280-F280</f>
        <v>0</v>
      </c>
    </row>
    <row customHeight="true" ht="19.3500003814697" outlineLevel="0" r="281">
      <c r="A281" s="44" t="n"/>
      <c r="B281" s="44" t="s">
        <v>244</v>
      </c>
      <c r="C281" s="84" t="s">
        <v>245</v>
      </c>
      <c r="D281" s="89" t="n"/>
      <c r="E281" s="85" t="n">
        <f aca="false" ca="false" dt2D="false" dtr="false" t="normal">E284+E282+E286</f>
        <v>4552900</v>
      </c>
      <c r="F281" s="85" t="n">
        <f aca="false" ca="false" dt2D="false" dtr="false" t="normal">F284+F282+F286</f>
        <v>4552900</v>
      </c>
      <c r="G281" s="86" t="n">
        <f aca="false" ca="false" dt2D="false" dtr="false" t="normal">E281-F281</f>
        <v>0</v>
      </c>
    </row>
    <row customHeight="true" ht="115.199996948242" outlineLevel="0" r="282">
      <c r="A282" s="44" t="n"/>
      <c r="B282" s="44" t="s">
        <v>246</v>
      </c>
      <c r="C282" s="84" t="s">
        <v>247</v>
      </c>
      <c r="D282" s="89" t="n"/>
      <c r="E282" s="85" t="n">
        <f aca="false" ca="false" dt2D="false" dtr="false" t="normal">E283</f>
        <v>4310638.3</v>
      </c>
      <c r="F282" s="85" t="n">
        <f aca="false" ca="false" dt2D="false" dtr="false" t="normal">F283</f>
        <v>4310638.3</v>
      </c>
      <c r="G282" s="86" t="n">
        <f aca="false" ca="false" dt2D="false" dtr="false" t="normal">E282-F282</f>
        <v>0</v>
      </c>
    </row>
    <row customHeight="true" ht="35.2000007629395" outlineLevel="0" r="283">
      <c r="A283" s="44" t="n"/>
      <c r="B283" s="44" t="s">
        <v>136</v>
      </c>
      <c r="C283" s="84" t="s">
        <v>247</v>
      </c>
      <c r="D283" s="89" t="n">
        <v>600</v>
      </c>
      <c r="E283" s="85" t="n">
        <f aca="false" ca="false" dt2D="false" dtr="false" t="normal">'приложение 5'!I605</f>
        <v>4310638.3</v>
      </c>
      <c r="F283" s="85" t="n">
        <f aca="false" ca="false" dt2D="false" dtr="false" t="normal">'приложение 5'!J605</f>
        <v>4310638.3</v>
      </c>
      <c r="G283" s="86" t="n">
        <f aca="false" ca="false" dt2D="false" dtr="false" t="normal">E283-F283</f>
        <v>0</v>
      </c>
    </row>
    <row customHeight="true" hidden="true" ht="83.1999969482422" outlineLevel="0" r="284">
      <c r="A284" s="44" t="n"/>
      <c r="B284" s="44" t="s">
        <v>248</v>
      </c>
      <c r="C284" s="84" t="s">
        <v>249</v>
      </c>
      <c r="D284" s="89" t="n"/>
      <c r="E284" s="85" t="n">
        <f aca="false" ca="false" dt2D="false" dtr="false" t="normal">E285</f>
        <v>0</v>
      </c>
      <c r="F284" s="85" t="n">
        <f aca="false" ca="false" dt2D="false" dtr="false" t="normal">F285</f>
        <v>0</v>
      </c>
      <c r="G284" s="86" t="n">
        <f aca="false" ca="false" dt2D="false" dtr="false" t="normal">E284-F284</f>
        <v>0</v>
      </c>
    </row>
    <row customHeight="true" hidden="true" ht="35.2000007629395" outlineLevel="0" r="285">
      <c r="A285" s="44" t="n"/>
      <c r="B285" s="44" t="s">
        <v>136</v>
      </c>
      <c r="C285" s="84" t="s">
        <v>249</v>
      </c>
      <c r="D285" s="89" t="n">
        <v>600</v>
      </c>
      <c r="E285" s="85" t="n">
        <f aca="false" ca="false" dt2D="false" dtr="false" t="normal">'приложение 5'!I607</f>
        <v>0</v>
      </c>
      <c r="F285" s="85" t="n">
        <f aca="false" ca="false" dt2D="false" dtr="false" t="normal">'приложение 5'!J607</f>
        <v>0</v>
      </c>
      <c r="G285" s="86" t="n">
        <f aca="false" ca="false" dt2D="false" dtr="false" t="normal">E285-F285</f>
        <v>0</v>
      </c>
    </row>
    <row customHeight="true" ht="115.199996948242" outlineLevel="0" r="286">
      <c r="A286" s="44" t="n"/>
      <c r="B286" s="44" t="s">
        <v>246</v>
      </c>
      <c r="C286" s="84" t="s">
        <v>250</v>
      </c>
      <c r="D286" s="89" t="n"/>
      <c r="E286" s="85" t="n">
        <f aca="false" ca="false" dt2D="false" dtr="false" t="normal">E287</f>
        <v>242261.7</v>
      </c>
      <c r="F286" s="85" t="n">
        <f aca="false" ca="false" dt2D="false" dtr="false" t="normal">F287</f>
        <v>242261.7</v>
      </c>
      <c r="G286" s="86" t="n">
        <f aca="false" ca="false" dt2D="false" dtr="false" t="normal">E286-F286</f>
        <v>0</v>
      </c>
    </row>
    <row customHeight="true" ht="35.2000007629395" outlineLevel="0" r="287">
      <c r="A287" s="44" t="n"/>
      <c r="B287" s="44" t="s">
        <v>136</v>
      </c>
      <c r="C287" s="84" t="s">
        <v>250</v>
      </c>
      <c r="D287" s="89" t="n">
        <v>600</v>
      </c>
      <c r="E287" s="85" t="n">
        <f aca="false" ca="false" dt2D="false" dtr="false" t="normal">'приложение 5'!I609</f>
        <v>242261.7</v>
      </c>
      <c r="F287" s="85" t="n">
        <f aca="false" ca="false" dt2D="false" dtr="false" t="normal">'приложение 5'!J609</f>
        <v>242261.7</v>
      </c>
      <c r="G287" s="86" t="n">
        <f aca="false" ca="false" dt2D="false" dtr="false" t="normal">E287-F287</f>
        <v>0</v>
      </c>
    </row>
    <row customHeight="true" ht="19.3500003814697" outlineLevel="0" r="288">
      <c r="A288" s="44" t="n"/>
      <c r="B288" s="44" t="s">
        <v>251</v>
      </c>
      <c r="C288" s="84" t="n">
        <v>5830000000</v>
      </c>
      <c r="D288" s="89" t="n"/>
      <c r="E288" s="85" t="n">
        <f aca="false" ca="false" dt2D="false" dtr="false" t="normal">E289</f>
        <v>3313577.4</v>
      </c>
      <c r="F288" s="85" t="n">
        <f aca="false" ca="false" dt2D="false" dtr="false" t="normal">F289</f>
        <v>3313577.4</v>
      </c>
      <c r="G288" s="86" t="n">
        <f aca="false" ca="false" dt2D="false" dtr="false" t="normal">E288-F288</f>
        <v>0</v>
      </c>
    </row>
    <row customHeight="true" ht="35.2000007629395" outlineLevel="0" r="289">
      <c r="A289" s="44" t="n"/>
      <c r="B289" s="44" t="s">
        <v>160</v>
      </c>
      <c r="C289" s="84" t="n">
        <v>5830000590</v>
      </c>
      <c r="D289" s="89" t="n"/>
      <c r="E289" s="85" t="n">
        <f aca="false" ca="false" dt2D="false" dtr="false" t="normal">E290</f>
        <v>3313577.4</v>
      </c>
      <c r="F289" s="85" t="n">
        <f aca="false" ca="false" dt2D="false" dtr="false" t="normal">F290</f>
        <v>3313577.4</v>
      </c>
      <c r="G289" s="86" t="n">
        <f aca="false" ca="false" dt2D="false" dtr="false" t="normal">E289-F289</f>
        <v>0</v>
      </c>
    </row>
    <row customHeight="true" ht="35.2000007629395" outlineLevel="0" r="290">
      <c r="A290" s="44" t="n"/>
      <c r="B290" s="44" t="s">
        <v>136</v>
      </c>
      <c r="C290" s="84" t="n">
        <v>5830000590</v>
      </c>
      <c r="D290" s="89" t="n">
        <v>600</v>
      </c>
      <c r="E290" s="85" t="n">
        <f aca="false" ca="false" dt2D="false" dtr="false" t="normal">'приложение 5'!I535</f>
        <v>3313577.4</v>
      </c>
      <c r="F290" s="85" t="n">
        <f aca="false" ca="false" dt2D="false" dtr="false" t="normal">'приложение 5'!J535</f>
        <v>3313577.4</v>
      </c>
      <c r="G290" s="86" t="n">
        <f aca="false" ca="false" dt2D="false" dtr="false" t="normal">E290-F290</f>
        <v>0</v>
      </c>
    </row>
    <row customFormat="true" customHeight="true" ht="67.1999969482422" outlineLevel="0" r="291" s="72">
      <c r="A291" s="46" t="s">
        <v>86</v>
      </c>
      <c r="B291" s="94" t="s">
        <v>252</v>
      </c>
      <c r="C291" s="80" t="n">
        <v>5900000000</v>
      </c>
      <c r="D291" s="92" t="n"/>
      <c r="E291" s="82" t="n">
        <f aca="false" ca="false" dt2D="false" dtr="false" t="normal">E292+E297</f>
        <v>61050350</v>
      </c>
      <c r="F291" s="82" t="n">
        <f aca="false" ca="false" dt2D="false" dtr="false" t="normal">F292+F297</f>
        <v>61050350</v>
      </c>
      <c r="G291" s="76" t="n">
        <f aca="false" ca="false" dt2D="false" dtr="false" t="normal">E291-F291</f>
        <v>0</v>
      </c>
    </row>
    <row customHeight="true" ht="19.3500003814697" outlineLevel="0" r="292">
      <c r="A292" s="44" t="n"/>
      <c r="B292" s="44" t="s">
        <v>253</v>
      </c>
      <c r="C292" s="84" t="n">
        <v>5920000000</v>
      </c>
      <c r="D292" s="89" t="n"/>
      <c r="E292" s="85" t="n">
        <f aca="false" ca="false" dt2D="false" dtr="false" t="normal">E293+E295</f>
        <v>42141900</v>
      </c>
      <c r="F292" s="85" t="n">
        <f aca="false" ca="false" dt2D="false" dtr="false" t="normal">F293+F295</f>
        <v>42141900</v>
      </c>
      <c r="G292" s="86" t="n">
        <f aca="false" ca="false" dt2D="false" dtr="false" t="normal">E292-F292</f>
        <v>0</v>
      </c>
    </row>
    <row customHeight="true" ht="35.2000007629395" outlineLevel="0" r="293">
      <c r="A293" s="44" t="n"/>
      <c r="B293" s="87" t="s">
        <v>160</v>
      </c>
      <c r="C293" s="84" t="n">
        <v>5920000590</v>
      </c>
      <c r="D293" s="89" t="n"/>
      <c r="E293" s="85" t="n">
        <f aca="false" ca="false" dt2D="false" dtr="false" t="normal">E294</f>
        <v>38396900</v>
      </c>
      <c r="F293" s="85" t="n">
        <f aca="false" ca="false" dt2D="false" dtr="false" t="normal">F294</f>
        <v>38396900</v>
      </c>
      <c r="G293" s="86" t="n">
        <f aca="false" ca="false" dt2D="false" dtr="false" t="normal">E293-F293</f>
        <v>0</v>
      </c>
    </row>
    <row customHeight="true" ht="35.2000007629395" outlineLevel="0" r="294">
      <c r="A294" s="44" t="n"/>
      <c r="B294" s="44" t="s">
        <v>136</v>
      </c>
      <c r="C294" s="84" t="n">
        <v>5920000590</v>
      </c>
      <c r="D294" s="89" t="n">
        <v>600</v>
      </c>
      <c r="E294" s="85" t="n">
        <f aca="false" ca="false" dt2D="false" dtr="false" t="normal">'приложение 5'!I627</f>
        <v>38396900</v>
      </c>
      <c r="F294" s="85" t="n">
        <f aca="false" ca="false" dt2D="false" dtr="false" t="normal">'приложение 5'!J627</f>
        <v>38396900</v>
      </c>
      <c r="G294" s="86" t="n">
        <f aca="false" ca="false" dt2D="false" dtr="false" t="normal">E294-F294</f>
        <v>0</v>
      </c>
    </row>
    <row customHeight="true" ht="35.2000007629395" outlineLevel="0" r="295">
      <c r="A295" s="44" t="n"/>
      <c r="B295" s="44" t="s">
        <v>254</v>
      </c>
      <c r="C295" s="84" t="n">
        <v>5920009010</v>
      </c>
      <c r="D295" s="89" t="n"/>
      <c r="E295" s="85" t="n">
        <f aca="false" ca="false" dt2D="false" dtr="false" t="normal">E296</f>
        <v>3745000</v>
      </c>
      <c r="F295" s="85" t="n">
        <f aca="false" ca="false" dt2D="false" dtr="false" t="normal">F296</f>
        <v>3745000</v>
      </c>
      <c r="G295" s="86" t="n">
        <f aca="false" ca="false" dt2D="false" dtr="false" t="normal">E295-F295</f>
        <v>0</v>
      </c>
    </row>
    <row customHeight="true" ht="35.2000007629395" outlineLevel="0" r="296">
      <c r="A296" s="44" t="n"/>
      <c r="B296" s="44" t="s">
        <v>136</v>
      </c>
      <c r="C296" s="84" t="n">
        <v>5920009010</v>
      </c>
      <c r="D296" s="89" t="n">
        <v>600</v>
      </c>
      <c r="E296" s="85" t="n">
        <f aca="false" ca="false" dt2D="false" dtr="false" t="normal">'приложение 5'!I629</f>
        <v>3745000</v>
      </c>
      <c r="F296" s="85" t="n">
        <f aca="false" ca="false" dt2D="false" dtr="false" t="normal">'приложение 5'!J629</f>
        <v>3745000</v>
      </c>
      <c r="G296" s="86" t="n">
        <f aca="false" ca="false" dt2D="false" dtr="false" t="normal">E296-F296</f>
        <v>0</v>
      </c>
    </row>
    <row customHeight="true" ht="19.3500003814697" outlineLevel="0" r="297">
      <c r="A297" s="44" t="n"/>
      <c r="B297" s="44" t="s">
        <v>255</v>
      </c>
      <c r="C297" s="84" t="n">
        <v>5930000000</v>
      </c>
      <c r="D297" s="89" t="n"/>
      <c r="E297" s="85" t="n">
        <f aca="false" ca="false" dt2D="false" dtr="false" t="normal">E298+E302+E300</f>
        <v>18908450</v>
      </c>
      <c r="F297" s="85" t="n">
        <f aca="false" ca="false" dt2D="false" dtr="false" t="normal">F298+F302+F300</f>
        <v>18908450</v>
      </c>
      <c r="G297" s="86" t="n">
        <f aca="false" ca="false" dt2D="false" dtr="false" t="normal">E297-F297</f>
        <v>0</v>
      </c>
    </row>
    <row customHeight="true" ht="35.2000007629395" outlineLevel="0" r="298">
      <c r="A298" s="44" t="n"/>
      <c r="B298" s="87" t="s">
        <v>160</v>
      </c>
      <c r="C298" s="84" t="n">
        <v>5930000590</v>
      </c>
      <c r="D298" s="89" t="n"/>
      <c r="E298" s="85" t="n">
        <f aca="false" ca="false" dt2D="false" dtr="false" t="normal">E299</f>
        <v>18089950</v>
      </c>
      <c r="F298" s="85" t="n">
        <f aca="false" ca="false" dt2D="false" dtr="false" t="normal">F299</f>
        <v>18089950</v>
      </c>
      <c r="G298" s="86" t="n">
        <f aca="false" ca="false" dt2D="false" dtr="false" t="normal">E298-F298</f>
        <v>0</v>
      </c>
    </row>
    <row customHeight="true" ht="35.2000007629395" outlineLevel="0" r="299">
      <c r="A299" s="44" t="n"/>
      <c r="B299" s="44" t="s">
        <v>136</v>
      </c>
      <c r="C299" s="84" t="n">
        <v>5930000590</v>
      </c>
      <c r="D299" s="89" t="n">
        <v>600</v>
      </c>
      <c r="E299" s="85" t="n">
        <f aca="false" ca="false" dt2D="false" dtr="false" t="normal">'приложение 5'!I632</f>
        <v>18089950</v>
      </c>
      <c r="F299" s="85" t="n">
        <f aca="false" ca="false" dt2D="false" dtr="false" t="normal">'приложение 5'!J632</f>
        <v>18089950</v>
      </c>
      <c r="G299" s="86" t="n">
        <f aca="false" ca="false" dt2D="false" dtr="false" t="normal">E299-F299</f>
        <v>0</v>
      </c>
    </row>
    <row customHeight="true" ht="35.2000007629395" outlineLevel="0" r="300">
      <c r="A300" s="44" t="n"/>
      <c r="B300" s="44" t="s">
        <v>254</v>
      </c>
      <c r="C300" s="84" t="n">
        <v>5930009010</v>
      </c>
      <c r="D300" s="89" t="n"/>
      <c r="E300" s="85" t="n">
        <f aca="false" ca="false" dt2D="false" dtr="false" t="normal">E301</f>
        <v>200000</v>
      </c>
      <c r="F300" s="85" t="n">
        <f aca="false" ca="false" dt2D="false" dtr="false" t="normal">F301</f>
        <v>200000</v>
      </c>
      <c r="G300" s="86" t="n">
        <f aca="false" ca="false" dt2D="false" dtr="false" t="normal">E300-F300</f>
        <v>0</v>
      </c>
    </row>
    <row customHeight="true" ht="35.2000007629395" outlineLevel="0" r="301">
      <c r="A301" s="44" t="n"/>
      <c r="B301" s="44" t="s">
        <v>136</v>
      </c>
      <c r="C301" s="84" t="n">
        <v>5930009010</v>
      </c>
      <c r="D301" s="89" t="n">
        <v>600</v>
      </c>
      <c r="E301" s="85" t="n">
        <f aca="false" ca="false" dt2D="false" dtr="false" t="normal">'приложение 5'!I634</f>
        <v>200000</v>
      </c>
      <c r="F301" s="85" t="n">
        <f aca="false" ca="false" dt2D="false" dtr="false" t="normal">'приложение 5'!J634</f>
        <v>200000</v>
      </c>
      <c r="G301" s="86" t="n">
        <f aca="false" ca="false" dt2D="false" dtr="false" t="normal">E301-F301</f>
        <v>0</v>
      </c>
    </row>
    <row customHeight="true" ht="67.1999969482422" outlineLevel="0" r="302">
      <c r="A302" s="44" t="n"/>
      <c r="B302" s="44" t="s">
        <v>256</v>
      </c>
      <c r="C302" s="84" t="s">
        <v>257</v>
      </c>
      <c r="D302" s="89" t="n"/>
      <c r="E302" s="85" t="n">
        <f aca="false" ca="false" dt2D="false" dtr="false" t="normal">E303</f>
        <v>618500</v>
      </c>
      <c r="F302" s="85" t="n">
        <f aca="false" ca="false" dt2D="false" dtr="false" t="normal">F303</f>
        <v>618500</v>
      </c>
      <c r="G302" s="86" t="n">
        <f aca="false" ca="false" dt2D="false" dtr="false" t="normal">E302-F302</f>
        <v>0</v>
      </c>
    </row>
    <row customHeight="true" ht="35.2000007629395" outlineLevel="0" r="303">
      <c r="A303" s="44" t="n"/>
      <c r="B303" s="44" t="s">
        <v>148</v>
      </c>
      <c r="C303" s="84" t="s">
        <v>257</v>
      </c>
      <c r="D303" s="89" t="n">
        <v>600</v>
      </c>
      <c r="E303" s="85" t="n">
        <f aca="false" ca="false" dt2D="false" dtr="false" t="normal">'приложение 5'!I636</f>
        <v>618500</v>
      </c>
      <c r="F303" s="85" t="n">
        <f aca="false" ca="false" dt2D="false" dtr="false" t="normal">'приложение 5'!J636</f>
        <v>618500</v>
      </c>
      <c r="G303" s="86" t="n">
        <f aca="false" ca="false" dt2D="false" dtr="false" t="normal">E303-F303</f>
        <v>0</v>
      </c>
    </row>
    <row customFormat="true" customHeight="true" ht="35.2000007629395" outlineLevel="0" r="304" s="72">
      <c r="A304" s="46" t="s">
        <v>258</v>
      </c>
      <c r="B304" s="46" t="s">
        <v>259</v>
      </c>
      <c r="C304" s="80" t="n">
        <v>6100000000</v>
      </c>
      <c r="D304" s="47" t="n"/>
      <c r="E304" s="82" t="n">
        <f aca="false" ca="false" dt2D="false" dtr="false" t="normal">E322+E305+E309+E311+E315+E313+E319+E307+E317</f>
        <v>115346084.84</v>
      </c>
      <c r="F304" s="82" t="n">
        <f aca="false" ca="false" dt2D="false" dtr="false" t="normal">F322+F305+F309+F311+F315+F313+F319+F307+F317</f>
        <v>115337116.2</v>
      </c>
      <c r="G304" s="76" t="n">
        <f aca="false" ca="false" dt2D="false" dtr="false" t="normal">E304-F304</f>
        <v>8968.640000000596</v>
      </c>
    </row>
    <row customHeight="true" ht="35.2000007629395" outlineLevel="0" r="305">
      <c r="A305" s="44" t="n"/>
      <c r="B305" s="44" t="s">
        <v>160</v>
      </c>
      <c r="C305" s="84" t="n">
        <v>6100000590</v>
      </c>
      <c r="D305" s="45" t="n"/>
      <c r="E305" s="85" t="n">
        <f aca="false" ca="false" dt2D="false" dtr="false" t="normal">E306</f>
        <v>105292260.3</v>
      </c>
      <c r="F305" s="85" t="n">
        <f aca="false" ca="false" dt2D="false" dtr="false" t="normal">F306</f>
        <v>105292260.3</v>
      </c>
      <c r="G305" s="86" t="n">
        <f aca="false" ca="false" dt2D="false" dtr="false" t="normal">E305-F305</f>
        <v>0</v>
      </c>
    </row>
    <row customHeight="true" ht="35.2000007629395" outlineLevel="0" r="306">
      <c r="A306" s="44" t="n"/>
      <c r="B306" s="44" t="s">
        <v>148</v>
      </c>
      <c r="C306" s="84" t="n">
        <v>6100000590</v>
      </c>
      <c r="D306" s="45" t="s">
        <v>149</v>
      </c>
      <c r="E306" s="85" t="n">
        <f aca="false" ca="false" dt2D="false" dtr="false" t="normal">'приложение 5'!I696</f>
        <v>105292260.3</v>
      </c>
      <c r="F306" s="85" t="n">
        <f aca="false" ca="false" dt2D="false" dtr="false" t="normal">'приложение 5'!J696</f>
        <v>105292260.3</v>
      </c>
      <c r="G306" s="86" t="n">
        <f aca="false" ca="false" dt2D="false" dtr="false" t="normal">E306-F306</f>
        <v>0</v>
      </c>
    </row>
    <row customHeight="true" ht="35.2000007629395" outlineLevel="0" r="307">
      <c r="A307" s="44" t="n"/>
      <c r="B307" s="44" t="s">
        <v>241</v>
      </c>
      <c r="C307" s="84" t="n">
        <v>6100009010</v>
      </c>
      <c r="D307" s="45" t="n"/>
      <c r="E307" s="85" t="n">
        <f aca="false" ca="false" dt2D="false" dtr="false" t="normal">E308</f>
        <v>975000</v>
      </c>
      <c r="F307" s="85" t="n">
        <f aca="false" ca="false" dt2D="false" dtr="false" t="normal">F308</f>
        <v>975000</v>
      </c>
      <c r="G307" s="86" t="n">
        <f aca="false" ca="false" dt2D="false" dtr="false" t="normal">E307-F307</f>
        <v>0</v>
      </c>
    </row>
    <row customHeight="true" ht="35.2000007629395" outlineLevel="0" r="308">
      <c r="A308" s="44" t="n"/>
      <c r="B308" s="44" t="s">
        <v>148</v>
      </c>
      <c r="C308" s="84" t="n">
        <v>6100009010</v>
      </c>
      <c r="D308" s="45" t="s">
        <v>149</v>
      </c>
      <c r="E308" s="85" t="n">
        <f aca="false" ca="false" dt2D="false" dtr="false" t="normal">'приложение 5'!I698</f>
        <v>975000</v>
      </c>
      <c r="F308" s="85" t="n">
        <f aca="false" ca="false" dt2D="false" dtr="false" t="normal">'приложение 5'!J698</f>
        <v>975000</v>
      </c>
      <c r="G308" s="86" t="n">
        <f aca="false" ca="false" dt2D="false" dtr="false" t="normal">E308-F308</f>
        <v>0</v>
      </c>
    </row>
    <row customHeight="true" ht="147.199996948242" outlineLevel="0" r="309">
      <c r="A309" s="44" t="n"/>
      <c r="B309" s="44" t="s">
        <v>242</v>
      </c>
      <c r="C309" s="84" t="n">
        <v>6100060740</v>
      </c>
      <c r="D309" s="45" t="n"/>
      <c r="E309" s="85" t="n">
        <f aca="false" ca="false" dt2D="false" dtr="false" t="normal">E310</f>
        <v>78180</v>
      </c>
      <c r="F309" s="85" t="n">
        <f aca="false" ca="false" dt2D="false" dtr="false" t="normal">F310</f>
        <v>78120</v>
      </c>
      <c r="G309" s="86" t="n">
        <f aca="false" ca="false" dt2D="false" dtr="false" t="normal">E309-F309</f>
        <v>60</v>
      </c>
    </row>
    <row customHeight="true" ht="35.2000007629395" outlineLevel="0" r="310">
      <c r="A310" s="44" t="n"/>
      <c r="B310" s="44" t="s">
        <v>148</v>
      </c>
      <c r="C310" s="84" t="n">
        <v>6100060740</v>
      </c>
      <c r="D310" s="45" t="s">
        <v>149</v>
      </c>
      <c r="E310" s="85" t="n">
        <f aca="false" ca="false" dt2D="false" dtr="false" t="normal">'приложение 5'!I700</f>
        <v>78180</v>
      </c>
      <c r="F310" s="85" t="n">
        <f aca="false" ca="false" dt2D="false" dtr="false" t="normal">'приложение 5'!J700</f>
        <v>78120</v>
      </c>
      <c r="G310" s="86" t="n">
        <f aca="false" ca="false" dt2D="false" dtr="false" t="normal">E310-F310</f>
        <v>60</v>
      </c>
    </row>
    <row customHeight="true" ht="51.2000007629395" outlineLevel="0" r="311">
      <c r="A311" s="44" t="n"/>
      <c r="B311" s="44" t="s">
        <v>260</v>
      </c>
      <c r="C311" s="84" t="s">
        <v>261</v>
      </c>
      <c r="D311" s="45" t="n"/>
      <c r="E311" s="85" t="n">
        <f aca="false" ca="false" dt2D="false" dtr="false" t="normal">E312</f>
        <v>52000</v>
      </c>
      <c r="F311" s="85" t="n">
        <f aca="false" ca="false" dt2D="false" dtr="false" t="normal">F312</f>
        <v>52000</v>
      </c>
      <c r="G311" s="86" t="n">
        <f aca="false" ca="false" dt2D="false" dtr="false" t="normal">E311-F311</f>
        <v>0</v>
      </c>
    </row>
    <row customHeight="true" ht="35.2000007629395" outlineLevel="0" r="312">
      <c r="A312" s="44" t="n"/>
      <c r="B312" s="44" t="s">
        <v>148</v>
      </c>
      <c r="C312" s="84" t="s">
        <v>261</v>
      </c>
      <c r="D312" s="45" t="s">
        <v>149</v>
      </c>
      <c r="E312" s="85" t="n">
        <f aca="false" ca="false" dt2D="false" dtr="false" t="normal">'приложение 5'!I702</f>
        <v>52000</v>
      </c>
      <c r="F312" s="85" t="n">
        <f aca="false" ca="false" dt2D="false" dtr="false" t="normal">'приложение 5'!J702</f>
        <v>52000</v>
      </c>
      <c r="G312" s="86" t="n">
        <f aca="false" ca="false" dt2D="false" dtr="false" t="normal">E312-F312</f>
        <v>0</v>
      </c>
    </row>
    <row customHeight="true" ht="51.2000007629395" outlineLevel="0" r="313">
      <c r="A313" s="44" t="n"/>
      <c r="B313" s="44" t="s">
        <v>262</v>
      </c>
      <c r="C313" s="84" t="s">
        <v>263</v>
      </c>
      <c r="D313" s="45" t="n"/>
      <c r="E313" s="85" t="n">
        <f aca="false" ca="false" dt2D="false" dtr="false" t="normal">E314</f>
        <v>977500</v>
      </c>
      <c r="F313" s="85" t="n">
        <f aca="false" ca="false" dt2D="false" dtr="false" t="normal">F314</f>
        <v>968591.36</v>
      </c>
      <c r="G313" s="86" t="n">
        <f aca="false" ca="false" dt2D="false" dtr="false" t="normal">E313-F313</f>
        <v>8908.640000000014</v>
      </c>
    </row>
    <row customHeight="true" ht="35.2000007629395" outlineLevel="0" r="314">
      <c r="A314" s="44" t="n"/>
      <c r="B314" s="44" t="s">
        <v>148</v>
      </c>
      <c r="C314" s="84" t="s">
        <v>263</v>
      </c>
      <c r="D314" s="45" t="s">
        <v>149</v>
      </c>
      <c r="E314" s="85" t="n">
        <f aca="false" ca="false" dt2D="false" dtr="false" t="normal">'приложение 5'!I704</f>
        <v>977500</v>
      </c>
      <c r="F314" s="85" t="n">
        <f aca="false" ca="false" dt2D="false" dtr="false" t="normal">'приложение 5'!J704</f>
        <v>968591.36</v>
      </c>
      <c r="G314" s="86" t="n">
        <f aca="false" ca="false" dt2D="false" dtr="false" t="normal">E314-F314</f>
        <v>8908.640000000014</v>
      </c>
    </row>
    <row customHeight="true" hidden="true" ht="99.1999969482422" outlineLevel="0" r="315">
      <c r="A315" s="44" t="n"/>
      <c r="B315" s="44" t="s">
        <v>264</v>
      </c>
      <c r="C315" s="84" t="s">
        <v>265</v>
      </c>
      <c r="D315" s="45" t="n"/>
      <c r="E315" s="85" t="n">
        <f aca="false" ca="false" dt2D="false" dtr="false" t="normal">E316</f>
        <v>0</v>
      </c>
      <c r="F315" s="85" t="n">
        <f aca="false" ca="false" dt2D="false" dtr="false" t="normal">F316</f>
        <v>0</v>
      </c>
      <c r="G315" s="86" t="n">
        <f aca="false" ca="false" dt2D="false" dtr="false" t="normal">E315-F315</f>
        <v>0</v>
      </c>
    </row>
    <row customHeight="true" hidden="true" ht="35.2000007629395" outlineLevel="0" r="316">
      <c r="A316" s="44" t="n"/>
      <c r="B316" s="44" t="s">
        <v>148</v>
      </c>
      <c r="C316" s="84" t="s">
        <v>265</v>
      </c>
      <c r="D316" s="45" t="s">
        <v>149</v>
      </c>
      <c r="E316" s="85" t="n">
        <f aca="false" ca="false" dt2D="false" dtr="false" t="normal">'приложение 5'!I708</f>
        <v>0</v>
      </c>
      <c r="F316" s="85" t="n">
        <f aca="false" ca="false" dt2D="false" dtr="false" t="normal">'приложение 5'!J708</f>
        <v>0</v>
      </c>
      <c r="G316" s="86" t="n">
        <f aca="false" ca="false" dt2D="false" dtr="false" t="normal">E316-F316</f>
        <v>0</v>
      </c>
    </row>
    <row customHeight="true" ht="131.199996948242" outlineLevel="0" r="317">
      <c r="A317" s="44" t="n"/>
      <c r="B317" s="95" t="s">
        <v>266</v>
      </c>
      <c r="C317" s="84" t="s">
        <v>267</v>
      </c>
      <c r="D317" s="45" t="n"/>
      <c r="E317" s="85" t="n">
        <f aca="false" ca="false" dt2D="false" dtr="false" t="normal">E318</f>
        <v>3900000</v>
      </c>
      <c r="F317" s="85" t="n">
        <f aca="false" ca="false" dt2D="false" dtr="false" t="normal">F318</f>
        <v>3900000</v>
      </c>
      <c r="G317" s="86" t="n">
        <f aca="false" ca="false" dt2D="false" dtr="false" t="normal">E317-F317</f>
        <v>0</v>
      </c>
    </row>
    <row customHeight="true" ht="35.2000007629395" outlineLevel="0" r="318">
      <c r="A318" s="44" t="n"/>
      <c r="B318" s="95" t="s">
        <v>148</v>
      </c>
      <c r="C318" s="84" t="s">
        <v>267</v>
      </c>
      <c r="D318" s="45" t="s">
        <v>149</v>
      </c>
      <c r="E318" s="85" t="n">
        <f aca="false" ca="false" dt2D="false" dtr="false" t="normal">'приложение 5'!I706</f>
        <v>3900000</v>
      </c>
      <c r="F318" s="85" t="n">
        <f aca="false" ca="false" dt2D="false" dtr="false" t="normal">'приложение 5'!J706</f>
        <v>3900000</v>
      </c>
      <c r="G318" s="86" t="n">
        <f aca="false" ca="false" dt2D="false" dtr="false" t="normal">E318-F318</f>
        <v>0</v>
      </c>
    </row>
    <row customHeight="true" ht="35.2000007629395" outlineLevel="0" r="319">
      <c r="A319" s="44" t="n"/>
      <c r="B319" s="44" t="s">
        <v>268</v>
      </c>
      <c r="C319" s="84" t="n">
        <v>6100100000</v>
      </c>
      <c r="D319" s="45" t="n"/>
      <c r="E319" s="85" t="n">
        <f aca="false" ca="false" dt2D="false" dtr="false" t="normal">E320</f>
        <v>246244.54</v>
      </c>
      <c r="F319" s="85" t="n">
        <f aca="false" ca="false" dt2D="false" dtr="false" t="normal">F320</f>
        <v>246244.54</v>
      </c>
      <c r="G319" s="86" t="n">
        <f aca="false" ca="false" dt2D="false" dtr="false" t="normal">E319-F319</f>
        <v>0</v>
      </c>
    </row>
    <row customHeight="true" ht="35.2000007629395" outlineLevel="0" r="320">
      <c r="A320" s="44" t="n"/>
      <c r="B320" s="44" t="s">
        <v>268</v>
      </c>
      <c r="C320" s="84" t="n">
        <v>6100100590</v>
      </c>
      <c r="D320" s="45" t="n"/>
      <c r="E320" s="85" t="n">
        <f aca="false" ca="false" dt2D="false" dtr="false" t="normal">E321</f>
        <v>246244.54</v>
      </c>
      <c r="F320" s="85" t="n">
        <f aca="false" ca="false" dt2D="false" dtr="false" t="normal">F321</f>
        <v>246244.54</v>
      </c>
      <c r="G320" s="86" t="n">
        <f aca="false" ca="false" dt2D="false" dtr="false" t="normal">E320-F320</f>
        <v>0</v>
      </c>
    </row>
    <row customHeight="true" ht="35.2000007629395" outlineLevel="0" r="321">
      <c r="A321" s="44" t="n"/>
      <c r="B321" s="44" t="s">
        <v>148</v>
      </c>
      <c r="C321" s="84" t="n">
        <v>6100100590</v>
      </c>
      <c r="D321" s="45" t="s">
        <v>149</v>
      </c>
      <c r="E321" s="85" t="n">
        <f aca="false" ca="false" dt2D="false" dtr="false" t="normal">'приложение 5'!I711</f>
        <v>246244.54</v>
      </c>
      <c r="F321" s="85" t="n">
        <f aca="false" ca="false" dt2D="false" dtr="false" t="normal">'приложение 5'!J711</f>
        <v>246244.54</v>
      </c>
      <c r="G321" s="86" t="n">
        <f aca="false" ca="false" dt2D="false" dtr="false" t="normal">E321-F321</f>
        <v>0</v>
      </c>
    </row>
    <row customHeight="true" ht="19.3500003814697" outlineLevel="0" r="322">
      <c r="A322" s="44" t="n"/>
      <c r="B322" s="44" t="s">
        <v>269</v>
      </c>
      <c r="C322" s="84" t="n">
        <v>6100200000</v>
      </c>
      <c r="D322" s="45" t="n"/>
      <c r="E322" s="85" t="n">
        <f aca="false" ca="false" dt2D="false" dtr="false" t="normal">E323</f>
        <v>3824900</v>
      </c>
      <c r="F322" s="85" t="n">
        <f aca="false" ca="false" dt2D="false" dtr="false" t="normal">F323</f>
        <v>3824900</v>
      </c>
      <c r="G322" s="86" t="n">
        <f aca="false" ca="false" dt2D="false" dtr="false" t="normal">E322-F322</f>
        <v>0</v>
      </c>
    </row>
    <row customHeight="true" ht="19.3500003814697" outlineLevel="0" r="323">
      <c r="A323" s="44" t="n"/>
      <c r="B323" s="44" t="s">
        <v>269</v>
      </c>
      <c r="C323" s="84" t="n">
        <v>6100210160</v>
      </c>
      <c r="D323" s="45" t="n"/>
      <c r="E323" s="85" t="n">
        <f aca="false" ca="false" dt2D="false" dtr="false" t="normal">E324+E325+E326</f>
        <v>3824900</v>
      </c>
      <c r="F323" s="85" t="n">
        <f aca="false" ca="false" dt2D="false" dtr="false" t="normal">F324+F325+F326</f>
        <v>3824900</v>
      </c>
      <c r="G323" s="86" t="n">
        <f aca="false" ca="false" dt2D="false" dtr="false" t="normal">E323-F323</f>
        <v>0</v>
      </c>
    </row>
    <row customHeight="true" ht="83.1999969482422" outlineLevel="0" r="324">
      <c r="A324" s="44" t="n"/>
      <c r="B324" s="44" t="s">
        <v>110</v>
      </c>
      <c r="C324" s="84" t="n">
        <v>6100210160</v>
      </c>
      <c r="D324" s="45" t="s">
        <v>111</v>
      </c>
      <c r="E324" s="85" t="n">
        <f aca="false" ca="false" dt2D="false" dtr="false" t="normal">'приложение 5'!I691</f>
        <v>2155768.1</v>
      </c>
      <c r="F324" s="85" t="n">
        <f aca="false" ca="false" dt2D="false" dtr="false" t="normal">'приложение 5'!J691</f>
        <v>2155768.1</v>
      </c>
      <c r="G324" s="86" t="n">
        <f aca="false" ca="false" dt2D="false" dtr="false" t="normal">E324-F324</f>
        <v>0</v>
      </c>
    </row>
    <row customHeight="true" ht="35.2000007629395" outlineLevel="0" r="325">
      <c r="A325" s="44" t="n"/>
      <c r="B325" s="44" t="s">
        <v>113</v>
      </c>
      <c r="C325" s="84" t="n">
        <v>6100210160</v>
      </c>
      <c r="D325" s="45" t="s">
        <v>114</v>
      </c>
      <c r="E325" s="85" t="n">
        <f aca="false" ca="false" dt2D="false" dtr="false" t="normal">'приложение 5'!I692</f>
        <v>1669131.9</v>
      </c>
      <c r="F325" s="85" t="n">
        <f aca="false" ca="false" dt2D="false" dtr="false" t="normal">'приложение 5'!J692</f>
        <v>1669131.9</v>
      </c>
      <c r="G325" s="86" t="n">
        <f aca="false" ca="false" dt2D="false" dtr="false" t="normal">E325-F325</f>
        <v>0</v>
      </c>
    </row>
    <row customHeight="true" hidden="true" ht="35.2000007629395" outlineLevel="0" r="326">
      <c r="A326" s="44" t="n"/>
      <c r="B326" s="95" t="s">
        <v>148</v>
      </c>
      <c r="C326" s="96" t="n">
        <v>6100210160</v>
      </c>
      <c r="D326" s="45" t="s">
        <v>149</v>
      </c>
      <c r="E326" s="85" t="n">
        <f aca="false" ca="false" dt2D="false" dtr="false" t="normal">'приложение 5'!I714</f>
        <v>0</v>
      </c>
      <c r="F326" s="85" t="n">
        <f aca="false" ca="false" dt2D="false" dtr="false" t="normal">'приложение 5'!J714</f>
        <v>0</v>
      </c>
      <c r="G326" s="86" t="n">
        <f aca="false" ca="false" dt2D="false" dtr="false" t="normal">E326-F326</f>
        <v>0</v>
      </c>
    </row>
    <row customFormat="true" customHeight="true" ht="35.2000007629395" outlineLevel="0" r="327" s="72">
      <c r="A327" s="46" t="s">
        <v>270</v>
      </c>
      <c r="B327" s="46" t="s">
        <v>271</v>
      </c>
      <c r="C327" s="80" t="n">
        <v>6200000000</v>
      </c>
      <c r="D327" s="47" t="n"/>
      <c r="E327" s="82" t="n">
        <f aca="false" ca="false" dt2D="false" dtr="false" t="normal">E328</f>
        <v>9000000</v>
      </c>
      <c r="F327" s="82" t="n">
        <f aca="false" ca="false" dt2D="false" dtr="false" t="normal">F328</f>
        <v>9000000</v>
      </c>
      <c r="G327" s="76" t="n">
        <f aca="false" ca="false" dt2D="false" dtr="false" t="normal">E327-F327</f>
        <v>0</v>
      </c>
    </row>
    <row customHeight="true" ht="35.2000007629395" outlineLevel="0" r="328">
      <c r="A328" s="44" t="n"/>
      <c r="B328" s="44" t="s">
        <v>271</v>
      </c>
      <c r="C328" s="84" t="n">
        <v>6200010150</v>
      </c>
      <c r="D328" s="45" t="n"/>
      <c r="E328" s="85" t="n">
        <f aca="false" ca="false" dt2D="false" dtr="false" t="normal">E330+E329</f>
        <v>9000000</v>
      </c>
      <c r="F328" s="85" t="n">
        <f aca="false" ca="false" dt2D="false" dtr="false" t="normal">F330+F329</f>
        <v>9000000</v>
      </c>
      <c r="G328" s="86" t="n">
        <f aca="false" ca="false" dt2D="false" dtr="false" t="normal">E328-F328</f>
        <v>0</v>
      </c>
    </row>
    <row customHeight="true" ht="35.2000007629395" outlineLevel="0" r="329">
      <c r="A329" s="44" t="n"/>
      <c r="B329" s="44" t="s">
        <v>113</v>
      </c>
      <c r="C329" s="84" t="n">
        <v>6200010150</v>
      </c>
      <c r="D329" s="45" t="s">
        <v>114</v>
      </c>
      <c r="E329" s="85" t="n">
        <f aca="false" ca="false" dt2D="false" dtr="false" t="normal">'приложение 5'!I771</f>
        <v>220000</v>
      </c>
      <c r="F329" s="85" t="n">
        <f aca="false" ca="false" dt2D="false" dtr="false" t="normal">'приложение 5'!J771</f>
        <v>220000</v>
      </c>
      <c r="G329" s="86" t="n">
        <f aca="false" ca="false" dt2D="false" dtr="false" t="normal">E329-F329</f>
        <v>0</v>
      </c>
    </row>
    <row customHeight="true" ht="35.2000007629395" outlineLevel="0" r="330">
      <c r="A330" s="44" t="n"/>
      <c r="B330" s="44" t="s">
        <v>148</v>
      </c>
      <c r="C330" s="84" t="n">
        <v>6200010150</v>
      </c>
      <c r="D330" s="45" t="s">
        <v>149</v>
      </c>
      <c r="E330" s="85" t="n">
        <f aca="false" ca="false" dt2D="false" dtr="false" t="normal">'приложение 5'!I104+'приложение 5'!I573+'приложение 5'!I621+'приложение 5'!I717</f>
        <v>8780000</v>
      </c>
      <c r="F330" s="85" t="n">
        <f aca="false" ca="false" dt2D="false" dtr="false" t="normal">'приложение 5'!J104+'приложение 5'!J573+'приложение 5'!J621+'приложение 5'!J717</f>
        <v>8780000</v>
      </c>
      <c r="G330" s="86" t="n">
        <f aca="false" ca="false" dt2D="false" dtr="false" t="normal">E330-F330</f>
        <v>0</v>
      </c>
    </row>
    <row customFormat="true" customHeight="true" ht="51.2000007629395" outlineLevel="0" r="331" s="72">
      <c r="A331" s="46" t="s">
        <v>272</v>
      </c>
      <c r="B331" s="46" t="s">
        <v>273</v>
      </c>
      <c r="C331" s="80" t="n">
        <v>6300000000</v>
      </c>
      <c r="D331" s="47" t="n"/>
      <c r="E331" s="82" t="n">
        <f aca="false" ca="false" dt2D="false" dtr="false" t="normal">E332</f>
        <v>1200000</v>
      </c>
      <c r="F331" s="82" t="n">
        <f aca="false" ca="false" dt2D="false" dtr="false" t="normal">F332</f>
        <v>1100000</v>
      </c>
      <c r="G331" s="76" t="n">
        <f aca="false" ca="false" dt2D="false" dtr="false" t="normal">E331-F331</f>
        <v>100000</v>
      </c>
    </row>
    <row customHeight="true" ht="51.2000007629395" outlineLevel="0" r="332">
      <c r="A332" s="44" t="n"/>
      <c r="B332" s="44" t="s">
        <v>273</v>
      </c>
      <c r="C332" s="84" t="n">
        <v>6300010050</v>
      </c>
      <c r="D332" s="45" t="n"/>
      <c r="E332" s="85" t="n">
        <f aca="false" ca="false" dt2D="false" dtr="false" t="normal">E333</f>
        <v>1200000</v>
      </c>
      <c r="F332" s="85" t="n">
        <f aca="false" ca="false" dt2D="false" dtr="false" t="normal">F333</f>
        <v>1100000</v>
      </c>
      <c r="G332" s="86" t="n">
        <f aca="false" ca="false" dt2D="false" dtr="false" t="normal">E332-F332</f>
        <v>100000</v>
      </c>
    </row>
    <row customHeight="true" ht="35.2000007629395" outlineLevel="0" r="333">
      <c r="A333" s="44" t="n"/>
      <c r="B333" s="44" t="s">
        <v>136</v>
      </c>
      <c r="C333" s="84" t="n">
        <v>6300010050</v>
      </c>
      <c r="D333" s="45" t="s">
        <v>149</v>
      </c>
      <c r="E333" s="85" t="n">
        <f aca="false" ca="false" dt2D="false" dtr="false" t="normal">'приложение 5'!I162</f>
        <v>1200000</v>
      </c>
      <c r="F333" s="85" t="n">
        <f aca="false" ca="false" dt2D="false" dtr="false" t="normal">'приложение 5'!J162</f>
        <v>1100000</v>
      </c>
      <c r="G333" s="86" t="n">
        <f aca="false" ca="false" dt2D="false" dtr="false" t="normal">E333-F333</f>
        <v>100000</v>
      </c>
    </row>
    <row customFormat="true" customHeight="true" ht="67.1999969482422" outlineLevel="0" r="334" s="72">
      <c r="A334" s="46" t="s">
        <v>274</v>
      </c>
      <c r="B334" s="94" t="s">
        <v>275</v>
      </c>
      <c r="C334" s="80" t="n">
        <v>6400000000</v>
      </c>
      <c r="D334" s="47" t="n"/>
      <c r="E334" s="82" t="n">
        <f aca="false" ca="false" dt2D="false" dtr="false" t="normal">E335+E337</f>
        <v>16262560.809999999</v>
      </c>
      <c r="F334" s="82" t="n">
        <f aca="false" ca="false" dt2D="false" dtr="false" t="normal">F335+F337</f>
        <v>10492019.84</v>
      </c>
      <c r="G334" s="76" t="n">
        <f aca="false" ca="false" dt2D="false" dtr="false" t="normal">E334-F334</f>
        <v>5770540.969999999</v>
      </c>
    </row>
    <row customHeight="true" ht="83.1999969482422" outlineLevel="0" r="335">
      <c r="A335" s="44" t="n"/>
      <c r="B335" s="87" t="s">
        <v>276</v>
      </c>
      <c r="C335" s="84" t="n">
        <v>6400010250</v>
      </c>
      <c r="D335" s="45" t="n"/>
      <c r="E335" s="85" t="n">
        <f aca="false" ca="false" dt2D="false" dtr="false" t="normal">E336</f>
        <v>13994510.809999999</v>
      </c>
      <c r="F335" s="85" t="n">
        <f aca="false" ca="false" dt2D="false" dtr="false" t="normal">F336</f>
        <v>8223978.6</v>
      </c>
      <c r="G335" s="86" t="n">
        <f aca="false" ca="false" dt2D="false" dtr="false" t="normal">E335-F335</f>
        <v>5770532.209999999</v>
      </c>
    </row>
    <row customHeight="true" ht="35.2000007629395" outlineLevel="0" r="336">
      <c r="A336" s="44" t="n"/>
      <c r="B336" s="44" t="s">
        <v>113</v>
      </c>
      <c r="C336" s="84" t="n">
        <v>6400010250</v>
      </c>
      <c r="D336" s="45" t="s">
        <v>114</v>
      </c>
      <c r="E336" s="85" t="n">
        <f aca="false" ca="false" dt2D="false" dtr="false" t="normal">'приложение 5'!I171</f>
        <v>13994510.809999999</v>
      </c>
      <c r="F336" s="85" t="n">
        <f aca="false" ca="false" dt2D="false" dtr="false" t="normal">'приложение 5'!J171</f>
        <v>8223978.6</v>
      </c>
      <c r="G336" s="86" t="n">
        <f aca="false" ca="false" dt2D="false" dtr="false" t="normal">E336-F336</f>
        <v>5770532.209999999</v>
      </c>
    </row>
    <row customHeight="true" ht="51.2000007629395" outlineLevel="0" r="337">
      <c r="A337" s="44" t="n"/>
      <c r="B337" s="44" t="s">
        <v>277</v>
      </c>
      <c r="C337" s="84" t="s">
        <v>278</v>
      </c>
      <c r="D337" s="45" t="n"/>
      <c r="E337" s="85" t="n">
        <f aca="false" ca="false" dt2D="false" dtr="false" t="normal">E338</f>
        <v>2268050</v>
      </c>
      <c r="F337" s="85" t="n">
        <f aca="false" ca="false" dt2D="false" dtr="false" t="normal">F338</f>
        <v>2268041.24</v>
      </c>
      <c r="G337" s="86" t="n">
        <f aca="false" ca="false" dt2D="false" dtr="false" t="normal">E337-F337</f>
        <v>8.759999999776483</v>
      </c>
    </row>
    <row customHeight="true" ht="35.2000007629395" outlineLevel="0" r="338">
      <c r="A338" s="44" t="n"/>
      <c r="B338" s="44" t="s">
        <v>113</v>
      </c>
      <c r="C338" s="84" t="s">
        <v>278</v>
      </c>
      <c r="D338" s="45" t="s">
        <v>114</v>
      </c>
      <c r="E338" s="85" t="n">
        <f aca="false" ca="false" dt2D="false" dtr="false" t="normal">'приложение 5'!I173</f>
        <v>2268050</v>
      </c>
      <c r="F338" s="85" t="n">
        <f aca="false" ca="false" dt2D="false" dtr="false" t="normal">'приложение 5'!J173</f>
        <v>2268041.24</v>
      </c>
      <c r="G338" s="86" t="n">
        <f aca="false" ca="false" dt2D="false" dtr="false" t="normal">E338-F338</f>
        <v>8.759999999776483</v>
      </c>
    </row>
    <row customFormat="true" customHeight="true" ht="51.2000007629395" outlineLevel="0" r="339" s="72">
      <c r="A339" s="46" t="n">
        <v>15</v>
      </c>
      <c r="B339" s="46" t="s">
        <v>279</v>
      </c>
      <c r="C339" s="80" t="n">
        <v>6500000000</v>
      </c>
      <c r="D339" s="47" t="n"/>
      <c r="E339" s="82" t="n">
        <f aca="false" ca="false" dt2D="false" dtr="false" t="normal">E343+E361+E368+E375+E340+E383</f>
        <v>271000028.27</v>
      </c>
      <c r="F339" s="82" t="n">
        <f aca="false" ca="false" dt2D="false" dtr="false" t="normal">F343+F361+F368+F375+F340+F383</f>
        <v>251036265.37</v>
      </c>
      <c r="G339" s="76" t="n">
        <f aca="false" ca="false" dt2D="false" dtr="false" t="normal">E339-F339</f>
        <v>19963762.899999976</v>
      </c>
    </row>
    <row customFormat="true" customHeight="true" ht="19.3500003814697" outlineLevel="0" r="340" s="72">
      <c r="A340" s="46" t="n"/>
      <c r="B340" s="44" t="s">
        <v>280</v>
      </c>
      <c r="C340" s="84" t="n">
        <v>6510000000</v>
      </c>
      <c r="D340" s="89" t="n"/>
      <c r="E340" s="85" t="n">
        <f aca="false" ca="false" dt2D="false" dtr="false" t="normal">E341</f>
        <v>18979419.91</v>
      </c>
      <c r="F340" s="85" t="n">
        <f aca="false" ca="false" dt2D="false" dtr="false" t="normal">F341</f>
        <v>18008657.4</v>
      </c>
      <c r="G340" s="86" t="n">
        <f aca="false" ca="false" dt2D="false" dtr="false" t="normal">E340-F340</f>
        <v>970762.5100000016</v>
      </c>
    </row>
    <row customFormat="true" customHeight="true" ht="371.200012207031" outlineLevel="0" r="341" s="72">
      <c r="A341" s="46" t="n"/>
      <c r="B341" s="44" t="s">
        <v>281</v>
      </c>
      <c r="C341" s="84" t="n">
        <v>6510060960</v>
      </c>
      <c r="D341" s="89" t="n"/>
      <c r="E341" s="85" t="n">
        <f aca="false" ca="false" dt2D="false" dtr="false" t="normal">E342</f>
        <v>18979419.91</v>
      </c>
      <c r="F341" s="85" t="n">
        <f aca="false" ca="false" dt2D="false" dtr="false" t="normal">F342</f>
        <v>18008657.4</v>
      </c>
      <c r="G341" s="86" t="n">
        <f aca="false" ca="false" dt2D="false" dtr="false" t="normal">E341-F341</f>
        <v>970762.5100000016</v>
      </c>
    </row>
    <row customFormat="true" customHeight="true" ht="35.2000007629395" outlineLevel="0" r="342" s="72">
      <c r="A342" s="46" t="n"/>
      <c r="B342" s="44" t="s">
        <v>139</v>
      </c>
      <c r="C342" s="84" t="n">
        <v>6510060960</v>
      </c>
      <c r="D342" s="89" t="n">
        <v>400</v>
      </c>
      <c r="E342" s="85" t="n">
        <f aca="false" ca="false" dt2D="false" dtr="false" t="normal">'приложение 5'!I278</f>
        <v>18979419.91</v>
      </c>
      <c r="F342" s="85" t="n">
        <f aca="false" ca="false" dt2D="false" dtr="false" t="normal">'приложение 5'!J278</f>
        <v>18008657.4</v>
      </c>
      <c r="G342" s="86" t="n">
        <f aca="false" ca="false" dt2D="false" dtr="false" t="normal">E342-F342</f>
        <v>970762.5100000016</v>
      </c>
    </row>
    <row customHeight="true" ht="35.2000007629395" outlineLevel="0" r="343">
      <c r="A343" s="44" t="n"/>
      <c r="B343" s="44" t="s">
        <v>282</v>
      </c>
      <c r="C343" s="84" t="n">
        <v>6520000000</v>
      </c>
      <c r="D343" s="45" t="n"/>
      <c r="E343" s="85" t="n">
        <f aca="false" ca="false" dt2D="false" dtr="false" t="normal">E346+E348+E344+E351</f>
        <v>114240867</v>
      </c>
      <c r="F343" s="85" t="n">
        <f aca="false" ca="false" dt2D="false" dtr="false" t="normal">F346+F348+F344+F351</f>
        <v>107350070.63</v>
      </c>
      <c r="G343" s="86" t="n">
        <f aca="false" ca="false" dt2D="false" dtr="false" t="normal">E343-F343</f>
        <v>6890796.370000005</v>
      </c>
    </row>
    <row customHeight="true" ht="51.2000007629395" outlineLevel="0" r="344">
      <c r="A344" s="44" t="n"/>
      <c r="B344" s="44" t="s">
        <v>283</v>
      </c>
      <c r="C344" s="84" t="n">
        <v>6520010840</v>
      </c>
      <c r="D344" s="45" t="n"/>
      <c r="E344" s="85" t="n">
        <f aca="false" ca="false" dt2D="false" dtr="false" t="normal">E345</f>
        <v>422267</v>
      </c>
      <c r="F344" s="85" t="n">
        <f aca="false" ca="false" dt2D="false" dtr="false" t="normal">F345</f>
        <v>415267</v>
      </c>
      <c r="G344" s="86" t="n">
        <f aca="false" ca="false" dt2D="false" dtr="false" t="normal">E344-F344</f>
        <v>7000</v>
      </c>
    </row>
    <row customHeight="true" ht="35.2000007629395" outlineLevel="0" r="345">
      <c r="A345" s="44" t="n"/>
      <c r="B345" s="44" t="s">
        <v>113</v>
      </c>
      <c r="C345" s="84" t="n">
        <v>6520010840</v>
      </c>
      <c r="D345" s="45" t="s">
        <v>114</v>
      </c>
      <c r="E345" s="85" t="n">
        <f aca="false" ca="false" dt2D="false" dtr="false" t="normal">'приложение 5'!I193</f>
        <v>422267</v>
      </c>
      <c r="F345" s="85" t="n">
        <f aca="false" ca="false" dt2D="false" dtr="false" t="normal">'приложение 5'!J193</f>
        <v>415267</v>
      </c>
      <c r="G345" s="86" t="n">
        <f aca="false" ca="false" dt2D="false" dtr="false" t="normal">E345-F345</f>
        <v>7000</v>
      </c>
    </row>
    <row customHeight="true" hidden="true" ht="83.1999969482422" outlineLevel="0" r="346">
      <c r="A346" s="44" t="n"/>
      <c r="B346" s="44" t="s">
        <v>284</v>
      </c>
      <c r="C346" s="84" t="s">
        <v>285</v>
      </c>
      <c r="D346" s="45" t="n"/>
      <c r="E346" s="85" t="n">
        <f aca="false" ca="false" dt2D="false" dtr="false" t="normal">E347</f>
        <v>0</v>
      </c>
      <c r="F346" s="85" t="n">
        <f aca="false" ca="false" dt2D="false" dtr="false" t="normal">F347</f>
        <v>0</v>
      </c>
      <c r="G346" s="86" t="n">
        <f aca="false" ca="false" dt2D="false" dtr="false" t="normal">E346-F346</f>
        <v>0</v>
      </c>
    </row>
    <row customHeight="true" hidden="true" ht="35.2000007629395" outlineLevel="0" r="347">
      <c r="A347" s="44" t="n"/>
      <c r="B347" s="44" t="s">
        <v>139</v>
      </c>
      <c r="C347" s="84" t="s">
        <v>285</v>
      </c>
      <c r="D347" s="45" t="s">
        <v>132</v>
      </c>
      <c r="E347" s="85" t="n">
        <f aca="false" ca="false" dt2D="false" dtr="false" t="normal">'приложение 5'!I304</f>
        <v>0</v>
      </c>
      <c r="F347" s="85" t="n">
        <f aca="false" ca="false" dt2D="false" dtr="false" t="normal">'приложение 5'!J304</f>
        <v>0</v>
      </c>
      <c r="G347" s="86" t="n">
        <f aca="false" ca="false" dt2D="false" dtr="false" t="normal">E347-F347</f>
        <v>0</v>
      </c>
    </row>
    <row customHeight="true" ht="99.1999969482422" outlineLevel="0" r="348">
      <c r="A348" s="44" t="n"/>
      <c r="B348" s="44" t="s">
        <v>286</v>
      </c>
      <c r="C348" s="84" t="s">
        <v>287</v>
      </c>
      <c r="D348" s="45" t="n"/>
      <c r="E348" s="85" t="n">
        <f aca="false" ca="false" dt2D="false" dtr="false" t="normal">E350+E349</f>
        <v>65711600.00000001</v>
      </c>
      <c r="F348" s="85" t="n">
        <f aca="false" ca="false" dt2D="false" dtr="false" t="normal">F350+F349</f>
        <v>64073142.82</v>
      </c>
      <c r="G348" s="86" t="n">
        <f aca="false" ca="false" dt2D="false" dtr="false" t="normal">E348-F348</f>
        <v>1638457.1800000072</v>
      </c>
    </row>
    <row customHeight="true" ht="35.2000007629395" outlineLevel="0" r="349">
      <c r="A349" s="44" t="n"/>
      <c r="B349" s="44" t="s">
        <v>113</v>
      </c>
      <c r="C349" s="84" t="s">
        <v>287</v>
      </c>
      <c r="D349" s="45" t="s">
        <v>114</v>
      </c>
      <c r="E349" s="85" t="n">
        <f aca="false" ca="false" dt2D="false" dtr="false" t="normal">'приложение 5'!I306</f>
        <v>65088.1</v>
      </c>
      <c r="F349" s="85" t="n">
        <f aca="false" ca="false" dt2D="false" dtr="false" t="normal">'приложение 5'!J306</f>
        <v>0</v>
      </c>
      <c r="G349" s="86" t="n">
        <f aca="false" ca="false" dt2D="false" dtr="false" t="normal">E349-F349</f>
        <v>65088.1</v>
      </c>
    </row>
    <row customHeight="true" ht="35.2000007629395" outlineLevel="0" r="350">
      <c r="A350" s="44" t="n"/>
      <c r="B350" s="44" t="s">
        <v>139</v>
      </c>
      <c r="C350" s="84" t="s">
        <v>287</v>
      </c>
      <c r="D350" s="45" t="s">
        <v>132</v>
      </c>
      <c r="E350" s="85" t="n">
        <f aca="false" ca="false" dt2D="false" dtr="false" t="normal">'приложение 5'!I307</f>
        <v>65646511.900000006</v>
      </c>
      <c r="F350" s="85" t="n">
        <f aca="false" ca="false" dt2D="false" dtr="false" t="normal">'приложение 5'!J307</f>
        <v>64073142.82</v>
      </c>
      <c r="G350" s="86" t="n">
        <f aca="false" ca="false" dt2D="false" dtr="false" t="normal">E350-F350</f>
        <v>1573369.0800000057</v>
      </c>
    </row>
    <row customHeight="true" ht="51.2000007629395" outlineLevel="0" r="351">
      <c r="A351" s="44" t="n"/>
      <c r="B351" s="44" t="s">
        <v>288</v>
      </c>
      <c r="C351" s="84" t="s">
        <v>289</v>
      </c>
      <c r="D351" s="45" t="n"/>
      <c r="E351" s="85" t="n">
        <f aca="false" ca="false" dt2D="false" dtr="false" t="normal">E352+E355+E358</f>
        <v>48107000</v>
      </c>
      <c r="F351" s="85" t="n">
        <f aca="false" ca="false" dt2D="false" dtr="false" t="normal">F352+F355+F358</f>
        <v>42861660.809999995</v>
      </c>
      <c r="G351" s="86" t="n">
        <f aca="false" ca="false" dt2D="false" dtr="false" t="normal">E351-F351</f>
        <v>5245339.190000005</v>
      </c>
    </row>
    <row customHeight="true" ht="99.1999969482422" outlineLevel="0" r="352">
      <c r="A352" s="44" t="n"/>
      <c r="B352" s="44" t="s">
        <v>290</v>
      </c>
      <c r="C352" s="84" t="s">
        <v>291</v>
      </c>
      <c r="D352" s="45" t="n"/>
      <c r="E352" s="85" t="n">
        <f aca="false" ca="false" dt2D="false" dtr="false" t="normal">E353+E354</f>
        <v>26771600</v>
      </c>
      <c r="F352" s="85" t="n">
        <f aca="false" ca="false" dt2D="false" dtr="false" t="normal">F353+F354</f>
        <v>23852597.49</v>
      </c>
      <c r="G352" s="86" t="n">
        <f aca="false" ca="false" dt2D="false" dtr="false" t="normal">E352-F352</f>
        <v>2919002.5100000016</v>
      </c>
    </row>
    <row customHeight="true" ht="35.2000007629395" outlineLevel="0" r="353">
      <c r="A353" s="44" t="n"/>
      <c r="B353" s="44" t="s">
        <v>139</v>
      </c>
      <c r="C353" s="84" t="s">
        <v>291</v>
      </c>
      <c r="D353" s="45" t="s">
        <v>132</v>
      </c>
      <c r="E353" s="85" t="n">
        <f aca="false" ca="false" dt2D="false" dtr="false" t="normal">'приложение 5'!I196</f>
        <v>5366900</v>
      </c>
      <c r="F353" s="85" t="n">
        <f aca="false" ca="false" dt2D="false" dtr="false" t="normal">'приложение 5'!J196</f>
        <v>5350109.47</v>
      </c>
      <c r="G353" s="86" t="n">
        <f aca="false" ca="false" dt2D="false" dtr="false" t="normal">E353-F353</f>
        <v>16790.53000000026</v>
      </c>
    </row>
    <row customHeight="true" ht="19.3500003814697" outlineLevel="0" r="354">
      <c r="A354" s="44" t="n"/>
      <c r="B354" s="44" t="s">
        <v>118</v>
      </c>
      <c r="C354" s="84" t="s">
        <v>291</v>
      </c>
      <c r="D354" s="45" t="s">
        <v>119</v>
      </c>
      <c r="E354" s="85" t="n">
        <f aca="false" ca="false" dt2D="false" dtr="false" t="normal">'приложение 5'!I197</f>
        <v>21404700</v>
      </c>
      <c r="F354" s="85" t="n">
        <f aca="false" ca="false" dt2D="false" dtr="false" t="normal">'приложение 5'!J197</f>
        <v>18502488.02</v>
      </c>
      <c r="G354" s="86" t="n">
        <f aca="false" ca="false" dt2D="false" dtr="false" t="normal">E354-F354</f>
        <v>2902211.9800000004</v>
      </c>
    </row>
    <row customHeight="true" ht="99.1999969482422" outlineLevel="0" r="355">
      <c r="A355" s="44" t="n"/>
      <c r="B355" s="44" t="s">
        <v>290</v>
      </c>
      <c r="C355" s="84" t="s">
        <v>292</v>
      </c>
      <c r="D355" s="45" t="n"/>
      <c r="E355" s="85" t="n">
        <f aca="false" ca="false" dt2D="false" dtr="false" t="normal">E356+E357</f>
        <v>18448900</v>
      </c>
      <c r="F355" s="85" t="n">
        <f aca="false" ca="false" dt2D="false" dtr="false" t="normal">F356+F357</f>
        <v>16437362.61</v>
      </c>
      <c r="G355" s="86" t="n">
        <f aca="false" ca="false" dt2D="false" dtr="false" t="normal">E355-F355</f>
        <v>2011537.3900000006</v>
      </c>
    </row>
    <row customHeight="true" ht="35.2000007629395" outlineLevel="0" r="356">
      <c r="A356" s="44" t="n"/>
      <c r="B356" s="44" t="s">
        <v>139</v>
      </c>
      <c r="C356" s="84" t="s">
        <v>292</v>
      </c>
      <c r="D356" s="45" t="s">
        <v>132</v>
      </c>
      <c r="E356" s="85" t="n">
        <f aca="false" ca="false" dt2D="false" dtr="false" t="normal">'приложение 5'!I199</f>
        <v>3698500</v>
      </c>
      <c r="F356" s="85" t="n">
        <f aca="false" ca="false" dt2D="false" dtr="false" t="normal">'приложение 5'!J199</f>
        <v>3686913.08</v>
      </c>
      <c r="G356" s="86" t="n">
        <f aca="false" ca="false" dt2D="false" dtr="false" t="normal">E356-F356</f>
        <v>11586.919999999925</v>
      </c>
    </row>
    <row customHeight="true" ht="19.3500003814697" outlineLevel="0" r="357">
      <c r="A357" s="44" t="n"/>
      <c r="B357" s="44" t="s">
        <v>118</v>
      </c>
      <c r="C357" s="84" t="s">
        <v>292</v>
      </c>
      <c r="D357" s="45" t="s">
        <v>119</v>
      </c>
      <c r="E357" s="85" t="n">
        <f aca="false" ca="false" dt2D="false" dtr="false" t="normal">'приложение 5'!I200</f>
        <v>14750400</v>
      </c>
      <c r="F357" s="85" t="n">
        <f aca="false" ca="false" dt2D="false" dtr="false" t="normal">'приложение 5'!J200</f>
        <v>12750449.53</v>
      </c>
      <c r="G357" s="86" t="n">
        <f aca="false" ca="false" dt2D="false" dtr="false" t="normal">E357-F357</f>
        <v>1999950.4700000007</v>
      </c>
    </row>
    <row customHeight="true" ht="99.1999969482422" outlineLevel="0" r="358">
      <c r="A358" s="44" t="n"/>
      <c r="B358" s="44" t="s">
        <v>290</v>
      </c>
      <c r="C358" s="84" t="s">
        <v>293</v>
      </c>
      <c r="D358" s="45" t="n"/>
      <c r="E358" s="85" t="n">
        <f aca="false" ca="false" dt2D="false" dtr="false" t="normal">E359+E360</f>
        <v>2886500</v>
      </c>
      <c r="F358" s="85" t="n">
        <f aca="false" ca="false" dt2D="false" dtr="false" t="normal">F359+F360</f>
        <v>2571700.71</v>
      </c>
      <c r="G358" s="86" t="n">
        <f aca="false" ca="false" dt2D="false" dtr="false" t="normal">E358-F358</f>
        <v>314799.29000000004</v>
      </c>
    </row>
    <row customHeight="true" ht="35.2000007629395" outlineLevel="0" r="359">
      <c r="A359" s="44" t="n"/>
      <c r="B359" s="44" t="s">
        <v>139</v>
      </c>
      <c r="C359" s="84" t="s">
        <v>293</v>
      </c>
      <c r="D359" s="45" t="s">
        <v>132</v>
      </c>
      <c r="E359" s="85" t="n">
        <f aca="false" ca="false" dt2D="false" dtr="false" t="normal">'приложение 5'!I202</f>
        <v>576840</v>
      </c>
      <c r="F359" s="85" t="n">
        <f aca="false" ca="false" dt2D="false" dtr="false" t="normal">'приложение 5'!J202</f>
        <v>576830.26</v>
      </c>
      <c r="G359" s="86" t="n">
        <f aca="false" ca="false" dt2D="false" dtr="false" t="normal">E359-F359</f>
        <v>9.739999999990687</v>
      </c>
    </row>
    <row customHeight="true" ht="19.3500003814697" outlineLevel="0" r="360">
      <c r="A360" s="44" t="n"/>
      <c r="B360" s="44" t="s">
        <v>118</v>
      </c>
      <c r="C360" s="84" t="s">
        <v>293</v>
      </c>
      <c r="D360" s="45" t="s">
        <v>119</v>
      </c>
      <c r="E360" s="85" t="n">
        <f aca="false" ca="false" dt2D="false" dtr="false" t="normal">'приложение 5'!I203</f>
        <v>2309660</v>
      </c>
      <c r="F360" s="85" t="n">
        <f aca="false" ca="false" dt2D="false" dtr="false" t="normal">'приложение 5'!J203</f>
        <v>1994870.45</v>
      </c>
      <c r="G360" s="86" t="n">
        <f aca="false" ca="false" dt2D="false" dtr="false" t="normal">E360-F360</f>
        <v>314789.55000000005</v>
      </c>
    </row>
    <row customHeight="true" ht="35.2000007629395" outlineLevel="0" r="361">
      <c r="A361" s="44" t="n"/>
      <c r="B361" s="44" t="s">
        <v>294</v>
      </c>
      <c r="C361" s="84" t="n">
        <v>6540000000</v>
      </c>
      <c r="D361" s="45" t="n"/>
      <c r="E361" s="85" t="n">
        <f aca="false" ca="false" dt2D="false" dtr="false" t="normal">E364+E366+E362</f>
        <v>68450068.87</v>
      </c>
      <c r="F361" s="85" t="n">
        <f aca="false" ca="false" dt2D="false" dtr="false" t="normal">F364+F366+F362</f>
        <v>64381796.57</v>
      </c>
      <c r="G361" s="86" t="n">
        <f aca="false" ca="false" dt2D="false" dtr="false" t="normal">E361-F361</f>
        <v>4068272.3000000045</v>
      </c>
    </row>
    <row customHeight="true" ht="35.2000007629395" outlineLevel="0" r="362">
      <c r="A362" s="44" t="n"/>
      <c r="B362" s="44" t="s">
        <v>295</v>
      </c>
      <c r="C362" s="84" t="n">
        <v>6540010290</v>
      </c>
      <c r="D362" s="45" t="n"/>
      <c r="E362" s="85" t="n">
        <f aca="false" ca="false" dt2D="false" dtr="false" t="normal">E363</f>
        <v>800000</v>
      </c>
      <c r="F362" s="85" t="n">
        <f aca="false" ca="false" dt2D="false" dtr="false" t="normal">F363</f>
        <v>0</v>
      </c>
      <c r="G362" s="86" t="n">
        <f aca="false" ca="false" dt2D="false" dtr="false" t="normal">E362-F362</f>
        <v>800000</v>
      </c>
    </row>
    <row customHeight="true" ht="35.2000007629395" outlineLevel="0" r="363">
      <c r="A363" s="44" t="n"/>
      <c r="B363" s="44" t="s">
        <v>139</v>
      </c>
      <c r="C363" s="84" t="n">
        <v>6540010290</v>
      </c>
      <c r="D363" s="45" t="s">
        <v>132</v>
      </c>
      <c r="E363" s="85" t="n">
        <f aca="false" ca="false" dt2D="false" dtr="false" t="normal">'приложение 5'!I223</f>
        <v>800000</v>
      </c>
      <c r="F363" s="85" t="n">
        <f aca="false" ca="false" dt2D="false" dtr="false" t="normal">'приложение 5'!J223</f>
        <v>0</v>
      </c>
      <c r="G363" s="86" t="n">
        <f aca="false" ca="false" dt2D="false" dtr="false" t="normal">E363-F363</f>
        <v>800000</v>
      </c>
    </row>
    <row customHeight="true" ht="35.2000007629395" outlineLevel="0" r="364">
      <c r="A364" s="44" t="n"/>
      <c r="B364" s="44" t="s">
        <v>296</v>
      </c>
      <c r="C364" s="84" t="n">
        <v>6540011280</v>
      </c>
      <c r="D364" s="45" t="n"/>
      <c r="E364" s="85" t="n">
        <f aca="false" ca="false" dt2D="false" dtr="false" t="normal">E365</f>
        <v>11254768.87</v>
      </c>
      <c r="F364" s="85" t="n">
        <f aca="false" ca="false" dt2D="false" dtr="false" t="normal">F365</f>
        <v>7987169.5</v>
      </c>
      <c r="G364" s="86" t="n">
        <f aca="false" ca="false" dt2D="false" dtr="false" t="normal">E364-F364</f>
        <v>3267599.369999999</v>
      </c>
    </row>
    <row customHeight="true" ht="35.2000007629395" outlineLevel="0" r="365">
      <c r="A365" s="44" t="n"/>
      <c r="B365" s="44" t="s">
        <v>139</v>
      </c>
      <c r="C365" s="84" t="n">
        <v>6540011280</v>
      </c>
      <c r="D365" s="45" t="s">
        <v>132</v>
      </c>
      <c r="E365" s="85" t="n">
        <f aca="false" ca="false" dt2D="false" dtr="false" t="normal">'приложение 5'!I226</f>
        <v>11254768.87</v>
      </c>
      <c r="F365" s="85" t="n">
        <f aca="false" ca="false" dt2D="false" dtr="false" t="normal">'приложение 5'!J226</f>
        <v>7987169.5</v>
      </c>
      <c r="G365" s="86" t="n">
        <f aca="false" ca="false" dt2D="false" dtr="false" t="normal">E365-F365</f>
        <v>3267599.369999999</v>
      </c>
    </row>
    <row customHeight="true" ht="115.199996948242" outlineLevel="0" r="366">
      <c r="A366" s="44" t="n"/>
      <c r="B366" s="44" t="s">
        <v>297</v>
      </c>
      <c r="C366" s="84" t="s">
        <v>298</v>
      </c>
      <c r="D366" s="45" t="n"/>
      <c r="E366" s="85" t="n">
        <f aca="false" ca="false" dt2D="false" dtr="false" t="normal">E367</f>
        <v>56395300</v>
      </c>
      <c r="F366" s="85" t="n">
        <f aca="false" ca="false" dt2D="false" dtr="false" t="normal">F367</f>
        <v>56394627.07</v>
      </c>
      <c r="G366" s="86" t="n">
        <f aca="false" ca="false" dt2D="false" dtr="false" t="normal">E366-F366</f>
        <v>672.929999999702</v>
      </c>
    </row>
    <row customHeight="true" ht="35.2000007629395" outlineLevel="0" r="367">
      <c r="A367" s="44" t="n"/>
      <c r="B367" s="44" t="s">
        <v>139</v>
      </c>
      <c r="C367" s="84" t="s">
        <v>298</v>
      </c>
      <c r="D367" s="45" t="s">
        <v>132</v>
      </c>
      <c r="E367" s="85" t="n">
        <f aca="false" ca="false" dt2D="false" dtr="false" t="normal">'приложение 5'!I230</f>
        <v>56395300</v>
      </c>
      <c r="F367" s="85" t="n">
        <f aca="false" ca="false" dt2D="false" dtr="false" t="normal">'приложение 5'!J230</f>
        <v>56394627.07</v>
      </c>
      <c r="G367" s="86" t="n">
        <f aca="false" ca="false" dt2D="false" dtr="false" t="normal">E367-F367</f>
        <v>672.929999999702</v>
      </c>
    </row>
    <row customHeight="true" ht="19.3500003814697" outlineLevel="0" r="368">
      <c r="A368" s="44" t="n"/>
      <c r="B368" s="44" t="s">
        <v>299</v>
      </c>
      <c r="C368" s="84" t="n">
        <v>6550000000</v>
      </c>
      <c r="D368" s="45" t="n"/>
      <c r="E368" s="85" t="n">
        <f aca="false" ca="false" dt2D="false" dtr="false" t="normal">E371+E369+E373</f>
        <v>33112672.409999993</v>
      </c>
      <c r="F368" s="85" t="n">
        <f aca="false" ca="false" dt2D="false" dtr="false" t="normal">F371+F369+F373</f>
        <v>31713160.860000003</v>
      </c>
      <c r="G368" s="86" t="n">
        <f aca="false" ca="false" dt2D="false" dtr="false" t="normal">E368-F368</f>
        <v>1399511.5499999896</v>
      </c>
    </row>
    <row customHeight="true" ht="67.1999969482422" outlineLevel="0" r="369">
      <c r="A369" s="44" t="n"/>
      <c r="B369" s="44" t="s">
        <v>300</v>
      </c>
      <c r="C369" s="84" t="n">
        <v>6550010390</v>
      </c>
      <c r="D369" s="45" t="n"/>
      <c r="E369" s="85" t="n">
        <f aca="false" ca="false" dt2D="false" dtr="false" t="normal">E370</f>
        <v>2389600</v>
      </c>
      <c r="F369" s="85" t="n">
        <f aca="false" ca="false" dt2D="false" dtr="false" t="normal">F370</f>
        <v>2389540.58</v>
      </c>
      <c r="G369" s="86" t="n">
        <f aca="false" ca="false" dt2D="false" dtr="false" t="normal">E369-F369</f>
        <v>59.419999999925494</v>
      </c>
    </row>
    <row customHeight="true" ht="35.2000007629395" outlineLevel="0" r="370">
      <c r="A370" s="44" t="n"/>
      <c r="B370" s="44" t="s">
        <v>139</v>
      </c>
      <c r="C370" s="84" t="n">
        <v>6550010390</v>
      </c>
      <c r="D370" s="45" t="s">
        <v>132</v>
      </c>
      <c r="E370" s="85" t="n">
        <f aca="false" ca="false" dt2D="false" dtr="false" t="normal">'приложение 5'!I233</f>
        <v>2389600</v>
      </c>
      <c r="F370" s="85" t="n">
        <f aca="false" ca="false" dt2D="false" dtr="false" t="normal">'приложение 5'!J233</f>
        <v>2389540.58</v>
      </c>
      <c r="G370" s="86" t="n">
        <f aca="false" ca="false" dt2D="false" dtr="false" t="normal">E370-F370</f>
        <v>59.419999999925494</v>
      </c>
    </row>
    <row customHeight="true" ht="51.2000007629395" outlineLevel="0" r="371">
      <c r="A371" s="44" t="n"/>
      <c r="B371" s="44" t="s">
        <v>301</v>
      </c>
      <c r="C371" s="84" t="s">
        <v>302</v>
      </c>
      <c r="D371" s="45" t="n"/>
      <c r="E371" s="85" t="n">
        <f aca="false" ca="false" dt2D="false" dtr="false" t="normal">E372</f>
        <v>30190295.929999992</v>
      </c>
      <c r="F371" s="85" t="n">
        <f aca="false" ca="false" dt2D="false" dtr="false" t="normal">F372</f>
        <v>28790843.8</v>
      </c>
      <c r="G371" s="86" t="n">
        <f aca="false" ca="false" dt2D="false" dtr="false" t="normal">E371-F371</f>
        <v>1399452.1299999915</v>
      </c>
    </row>
    <row customHeight="true" ht="35.2000007629395" outlineLevel="0" r="372">
      <c r="A372" s="44" t="n"/>
      <c r="B372" s="44" t="s">
        <v>139</v>
      </c>
      <c r="C372" s="84" t="s">
        <v>302</v>
      </c>
      <c r="D372" s="45" t="s">
        <v>132</v>
      </c>
      <c r="E372" s="85" t="n">
        <f aca="false" ca="false" dt2D="false" dtr="false" t="normal">'приложение 5'!I235</f>
        <v>30190295.929999992</v>
      </c>
      <c r="F372" s="85" t="n">
        <f aca="false" ca="false" dt2D="false" dtr="false" t="normal">'приложение 5'!J235</f>
        <v>28790843.8</v>
      </c>
      <c r="G372" s="86" t="n">
        <f aca="false" ca="false" dt2D="false" dtr="false" t="normal">E372-F372</f>
        <v>1399452.1299999915</v>
      </c>
    </row>
    <row customHeight="true" ht="51.2000007629395" outlineLevel="0" r="373">
      <c r="A373" s="44" t="n"/>
      <c r="B373" s="44" t="s">
        <v>301</v>
      </c>
      <c r="C373" s="84" t="s">
        <v>303</v>
      </c>
      <c r="D373" s="45" t="n"/>
      <c r="E373" s="85" t="n">
        <f aca="false" ca="false" dt2D="false" dtr="false" t="normal">E374</f>
        <v>532776.48</v>
      </c>
      <c r="F373" s="85" t="n">
        <f aca="false" ca="false" dt2D="false" dtr="false" t="normal">F374</f>
        <v>532776.48</v>
      </c>
      <c r="G373" s="86" t="n">
        <f aca="false" ca="false" dt2D="false" dtr="false" t="normal">E373-F373</f>
        <v>0</v>
      </c>
    </row>
    <row customHeight="true" ht="35.2000007629395" outlineLevel="0" r="374">
      <c r="A374" s="44" t="n"/>
      <c r="B374" s="44" t="s">
        <v>139</v>
      </c>
      <c r="C374" s="84" t="s">
        <v>303</v>
      </c>
      <c r="D374" s="45" t="s">
        <v>132</v>
      </c>
      <c r="E374" s="85" t="n">
        <f aca="false" ca="false" dt2D="false" dtr="false" t="normal">'приложение 5'!I237</f>
        <v>532776.48</v>
      </c>
      <c r="F374" s="85" t="n">
        <f aca="false" ca="false" dt2D="false" dtr="false" t="normal">'приложение 5'!J237</f>
        <v>532776.48</v>
      </c>
      <c r="G374" s="86" t="n">
        <f aca="false" ca="false" dt2D="false" dtr="false" t="normal">E374-F374</f>
        <v>0</v>
      </c>
    </row>
    <row customHeight="true" ht="19.3500003814697" outlineLevel="0" r="375">
      <c r="A375" s="44" t="n"/>
      <c r="B375" s="44" t="s">
        <v>304</v>
      </c>
      <c r="C375" s="84" t="n">
        <v>6570000000</v>
      </c>
      <c r="D375" s="45" t="n"/>
      <c r="E375" s="85" t="n">
        <f aca="false" ca="false" dt2D="false" dtr="false" t="normal">E378+E376</f>
        <v>20217000.08</v>
      </c>
      <c r="F375" s="85" t="n">
        <f aca="false" ca="false" dt2D="false" dtr="false" t="normal">F378+F376</f>
        <v>13582579.91</v>
      </c>
      <c r="G375" s="86" t="n">
        <f aca="false" ca="false" dt2D="false" dtr="false" t="normal">E375-F375</f>
        <v>6634420.169999998</v>
      </c>
    </row>
    <row customHeight="true" ht="70.9499969482422" outlineLevel="0" r="376">
      <c r="A376" s="44" t="n"/>
      <c r="B376" s="44" t="s">
        <v>305</v>
      </c>
      <c r="C376" s="84" t="s">
        <v>306</v>
      </c>
      <c r="D376" s="45" t="n"/>
      <c r="E376" s="85" t="n">
        <f aca="false" ca="false" dt2D="false" dtr="false" t="normal">E377</f>
        <v>13383900</v>
      </c>
      <c r="F376" s="85" t="n">
        <f aca="false" ca="false" dt2D="false" dtr="false" t="normal">F377</f>
        <v>12174057.37</v>
      </c>
      <c r="G376" s="86" t="n">
        <f aca="false" ca="false" dt2D="false" dtr="false" t="normal">E376-F376</f>
        <v>1209842.6300000008</v>
      </c>
    </row>
    <row customHeight="true" ht="35.2000007629395" outlineLevel="0" r="377">
      <c r="A377" s="44" t="n"/>
      <c r="B377" s="44" t="s">
        <v>139</v>
      </c>
      <c r="C377" s="84" t="s">
        <v>306</v>
      </c>
      <c r="D377" s="45" t="s">
        <v>132</v>
      </c>
      <c r="E377" s="85" t="n">
        <f aca="false" ca="false" dt2D="false" dtr="false" t="normal">'приложение 5'!I435+'приложение 5'!I513</f>
        <v>13383900</v>
      </c>
      <c r="F377" s="85" t="n">
        <f aca="false" ca="false" dt2D="false" dtr="false" t="normal">'приложение 5'!J435+'приложение 5'!J513</f>
        <v>12174057.37</v>
      </c>
      <c r="G377" s="86" t="n">
        <f aca="false" ca="false" dt2D="false" dtr="false" t="normal">E377-F377</f>
        <v>1209842.6300000008</v>
      </c>
    </row>
    <row customHeight="true" ht="51.2000007629395" outlineLevel="0" r="378">
      <c r="A378" s="44" t="n"/>
      <c r="B378" s="44" t="s">
        <v>307</v>
      </c>
      <c r="C378" s="84" t="n">
        <v>6570100000</v>
      </c>
      <c r="D378" s="45" t="n"/>
      <c r="E378" s="85" t="n">
        <f aca="false" ca="false" dt2D="false" dtr="false" t="normal">E379+E381</f>
        <v>6833100.08</v>
      </c>
      <c r="F378" s="85" t="n">
        <f aca="false" ca="false" dt2D="false" dtr="false" t="normal">F379+F381</f>
        <v>1408522.54</v>
      </c>
      <c r="G378" s="86" t="n">
        <f aca="false" ca="false" dt2D="false" dtr="false" t="normal">E378-F378</f>
        <v>5424577.54</v>
      </c>
    </row>
    <row customHeight="true" ht="99.1999969482422" outlineLevel="0" r="379">
      <c r="A379" s="44" t="n"/>
      <c r="B379" s="44" t="s">
        <v>308</v>
      </c>
      <c r="C379" s="84" t="s">
        <v>309</v>
      </c>
      <c r="D379" s="45" t="n"/>
      <c r="E379" s="85" t="n">
        <f aca="false" ca="false" dt2D="false" dtr="false" t="normal">E380</f>
        <v>5000000</v>
      </c>
      <c r="F379" s="85" t="n">
        <f aca="false" ca="false" dt2D="false" dtr="false" t="normal">F380</f>
        <v>0</v>
      </c>
      <c r="G379" s="86" t="n">
        <f aca="false" ca="false" dt2D="false" dtr="false" t="normal">E379-F379</f>
        <v>5000000</v>
      </c>
    </row>
    <row customHeight="true" ht="35.2000007629395" outlineLevel="0" r="380">
      <c r="A380" s="44" t="n"/>
      <c r="B380" s="44" t="s">
        <v>139</v>
      </c>
      <c r="C380" s="84" t="s">
        <v>309</v>
      </c>
      <c r="D380" s="45" t="s">
        <v>132</v>
      </c>
      <c r="E380" s="85" t="n">
        <f aca="false" ca="false" dt2D="false" dtr="false" t="normal">'приложение 5'!I251</f>
        <v>5000000</v>
      </c>
      <c r="F380" s="85" t="n">
        <f aca="false" ca="false" dt2D="false" dtr="false" t="normal">'приложение 5'!J251</f>
        <v>0</v>
      </c>
      <c r="G380" s="86" t="n">
        <f aca="false" ca="false" dt2D="false" dtr="false" t="normal">E380-F380</f>
        <v>5000000</v>
      </c>
    </row>
    <row customHeight="true" ht="99.1999969482422" outlineLevel="0" r="381">
      <c r="A381" s="44" t="n"/>
      <c r="B381" s="44" t="s">
        <v>308</v>
      </c>
      <c r="C381" s="84" t="s">
        <v>310</v>
      </c>
      <c r="D381" s="45" t="n"/>
      <c r="E381" s="85" t="n">
        <f aca="false" ca="false" dt2D="false" dtr="false" t="normal">E382</f>
        <v>1833100.08</v>
      </c>
      <c r="F381" s="85" t="n">
        <f aca="false" ca="false" dt2D="false" dtr="false" t="normal">F382</f>
        <v>1408522.54</v>
      </c>
      <c r="G381" s="86" t="n">
        <f aca="false" ca="false" dt2D="false" dtr="false" t="normal">E381-F381</f>
        <v>424577.54000000004</v>
      </c>
    </row>
    <row customHeight="true" ht="35.2000007629395" outlineLevel="0" r="382">
      <c r="A382" s="44" t="n"/>
      <c r="B382" s="44" t="s">
        <v>139</v>
      </c>
      <c r="C382" s="84" t="s">
        <v>310</v>
      </c>
      <c r="D382" s="45" t="s">
        <v>132</v>
      </c>
      <c r="E382" s="85" t="n">
        <f aca="false" ca="false" dt2D="false" dtr="false" t="normal">'приложение 5'!I253</f>
        <v>1833100.08</v>
      </c>
      <c r="F382" s="85" t="n">
        <f aca="false" ca="false" dt2D="false" dtr="false" t="normal">'приложение 5'!J253</f>
        <v>1408522.54</v>
      </c>
      <c r="G382" s="86" t="n">
        <f aca="false" ca="false" dt2D="false" dtr="false" t="normal">E382-F382</f>
        <v>424577.54000000004</v>
      </c>
    </row>
    <row customHeight="true" ht="35.2000007629395" outlineLevel="0" r="383">
      <c r="A383" s="44" t="n"/>
      <c r="B383" s="44" t="s">
        <v>311</v>
      </c>
      <c r="C383" s="84" t="n">
        <v>6580000000</v>
      </c>
      <c r="D383" s="45" t="n"/>
      <c r="E383" s="85" t="n">
        <f aca="false" ca="false" dt2D="false" dtr="false" t="normal">E384+E386</f>
        <v>16000000</v>
      </c>
      <c r="F383" s="85" t="n">
        <f aca="false" ca="false" dt2D="false" dtr="false" t="normal">F384+F386</f>
        <v>16000000</v>
      </c>
      <c r="G383" s="86" t="n">
        <f aca="false" ca="false" dt2D="false" dtr="false" t="normal">E383-F383</f>
        <v>0</v>
      </c>
    </row>
    <row customHeight="true" hidden="true" ht="35.2000007629395" outlineLevel="0" r="384">
      <c r="A384" s="44" t="n"/>
      <c r="B384" s="44" t="s">
        <v>312</v>
      </c>
      <c r="C384" s="84" t="n">
        <v>6580010890</v>
      </c>
      <c r="D384" s="45" t="n"/>
      <c r="E384" s="85" t="n">
        <f aca="false" ca="false" dt2D="false" dtr="false" t="normal">E385</f>
        <v>0</v>
      </c>
      <c r="F384" s="85" t="n">
        <f aca="false" ca="false" dt2D="false" dtr="false" t="normal">F385</f>
        <v>0</v>
      </c>
      <c r="G384" s="86" t="n">
        <f aca="false" ca="false" dt2D="false" dtr="false" t="normal">E384-F384</f>
        <v>0</v>
      </c>
    </row>
    <row customHeight="true" hidden="true" ht="35.2000007629395" outlineLevel="0" r="385">
      <c r="A385" s="44" t="n"/>
      <c r="B385" s="44" t="s">
        <v>139</v>
      </c>
      <c r="C385" s="84" t="n">
        <v>6580010890</v>
      </c>
      <c r="D385" s="45" t="s">
        <v>132</v>
      </c>
      <c r="E385" s="85" t="n">
        <f aca="false" ca="false" dt2D="false" dtr="false" t="normal">'приложение 5'!I313</f>
        <v>0</v>
      </c>
      <c r="F385" s="85" t="n">
        <f aca="false" ca="false" dt2D="false" dtr="false" t="normal">'приложение 5'!J313</f>
        <v>0</v>
      </c>
      <c r="G385" s="86" t="n">
        <f aca="false" ca="false" dt2D="false" dtr="false" t="normal">E385-F385</f>
        <v>0</v>
      </c>
    </row>
    <row customHeight="true" ht="99.1999969482422" outlineLevel="0" r="386">
      <c r="A386" s="44" t="n"/>
      <c r="B386" s="44" t="s">
        <v>308</v>
      </c>
      <c r="C386" s="84" t="s">
        <v>313</v>
      </c>
      <c r="D386" s="45" t="n"/>
      <c r="E386" s="85" t="n">
        <f aca="false" ca="false" dt2D="false" dtr="false" t="normal">E387</f>
        <v>16000000</v>
      </c>
      <c r="F386" s="85" t="n">
        <f aca="false" ca="false" dt2D="false" dtr="false" t="normal">F387</f>
        <v>16000000</v>
      </c>
      <c r="G386" s="86" t="n">
        <f aca="false" ca="false" dt2D="false" dtr="false" t="normal">E386-F386</f>
        <v>0</v>
      </c>
    </row>
    <row customHeight="true" ht="35.2000007629395" outlineLevel="0" r="387">
      <c r="A387" s="44" t="n"/>
      <c r="B387" s="44" t="s">
        <v>139</v>
      </c>
      <c r="C387" s="84" t="s">
        <v>313</v>
      </c>
      <c r="D387" s="45" t="s">
        <v>132</v>
      </c>
      <c r="E387" s="85" t="n">
        <f aca="false" ca="false" dt2D="false" dtr="false" t="normal">'приложение 5'!I315</f>
        <v>16000000</v>
      </c>
      <c r="F387" s="85" t="n">
        <f aca="false" ca="false" dt2D="false" dtr="false" t="normal">'приложение 5'!J315</f>
        <v>16000000</v>
      </c>
      <c r="G387" s="86" t="n">
        <f aca="false" ca="false" dt2D="false" dtr="false" t="normal">E387-F387</f>
        <v>0</v>
      </c>
    </row>
    <row customFormat="true" customHeight="true" ht="35.2000007629395" outlineLevel="0" r="388" s="72">
      <c r="A388" s="46" t="s">
        <v>314</v>
      </c>
      <c r="B388" s="46" t="s">
        <v>315</v>
      </c>
      <c r="C388" s="80" t="n">
        <v>6600000000</v>
      </c>
      <c r="D388" s="47" t="n"/>
      <c r="E388" s="82" t="n">
        <f aca="false" ca="false" dt2D="false" dtr="false" t="normal">E391+E389+E393</f>
        <v>1340860</v>
      </c>
      <c r="F388" s="82" t="n">
        <f aca="false" ca="false" dt2D="false" dtr="false" t="normal">F391+F389+F393</f>
        <v>784004.4</v>
      </c>
      <c r="G388" s="76" t="n">
        <f aca="false" ca="false" dt2D="false" dtr="false" t="normal">E388-F388</f>
        <v>556855.6</v>
      </c>
    </row>
    <row customHeight="true" ht="35.2000007629395" outlineLevel="0" r="389">
      <c r="A389" s="44" t="n"/>
      <c r="B389" s="44" t="s">
        <v>316</v>
      </c>
      <c r="C389" s="84" t="n">
        <v>6600010270</v>
      </c>
      <c r="D389" s="45" t="n"/>
      <c r="E389" s="85" t="n">
        <f aca="false" ca="false" dt2D="false" dtr="false" t="normal">E390</f>
        <v>400000</v>
      </c>
      <c r="F389" s="85" t="n">
        <f aca="false" ca="false" dt2D="false" dtr="false" t="normal">F390</f>
        <v>0</v>
      </c>
      <c r="G389" s="86" t="n">
        <f aca="false" ca="false" dt2D="false" dtr="false" t="normal">E389-F389</f>
        <v>400000</v>
      </c>
    </row>
    <row customHeight="true" ht="35.2000007629395" outlineLevel="0" r="390">
      <c r="A390" s="44" t="n"/>
      <c r="B390" s="44" t="s">
        <v>113</v>
      </c>
      <c r="C390" s="84" t="n">
        <v>6600010270</v>
      </c>
      <c r="D390" s="45" t="s">
        <v>114</v>
      </c>
      <c r="E390" s="85" t="n">
        <f aca="false" ca="false" dt2D="false" dtr="false" t="normal">'приложение 5'!I240+'приложение 5'!I206</f>
        <v>400000</v>
      </c>
      <c r="F390" s="85" t="n">
        <f aca="false" ca="false" dt2D="false" dtr="false" t="normal">'приложение 5'!J240+'приложение 5'!J206</f>
        <v>0</v>
      </c>
      <c r="G390" s="86" t="n">
        <f aca="false" ca="false" dt2D="false" dtr="false" t="normal">E390-F390</f>
        <v>400000</v>
      </c>
    </row>
    <row customHeight="true" ht="19.3500003814697" outlineLevel="0" r="391">
      <c r="A391" s="44" t="n"/>
      <c r="B391" s="44" t="s">
        <v>317</v>
      </c>
      <c r="C391" s="84" t="n">
        <v>6600010280</v>
      </c>
      <c r="D391" s="45" t="n"/>
      <c r="E391" s="85" t="n">
        <f aca="false" ca="false" dt2D="false" dtr="false" t="normal">E392</f>
        <v>940860</v>
      </c>
      <c r="F391" s="85" t="n">
        <f aca="false" ca="false" dt2D="false" dtr="false" t="normal">F392</f>
        <v>784004.4</v>
      </c>
      <c r="G391" s="86" t="n">
        <f aca="false" ca="false" dt2D="false" dtr="false" t="normal">E391-F391</f>
        <v>156855.59999999998</v>
      </c>
    </row>
    <row customHeight="true" ht="35.2000007629395" outlineLevel="0" r="392">
      <c r="A392" s="44" t="n"/>
      <c r="B392" s="44" t="s">
        <v>113</v>
      </c>
      <c r="C392" s="84" t="n">
        <v>6600010280</v>
      </c>
      <c r="D392" s="45" t="s">
        <v>114</v>
      </c>
      <c r="E392" s="85" t="n">
        <f aca="false" ca="false" dt2D="false" dtr="false" t="normal">'приложение 5'!I242</f>
        <v>940860</v>
      </c>
      <c r="F392" s="85" t="n">
        <f aca="false" ca="false" dt2D="false" dtr="false" t="normal">'приложение 5'!J242</f>
        <v>784004.4</v>
      </c>
      <c r="G392" s="86" t="n">
        <f aca="false" ca="false" dt2D="false" dtr="false" t="normal">E392-F392</f>
        <v>156855.59999999998</v>
      </c>
    </row>
    <row customHeight="true" hidden="true" ht="35.2000007629395" outlineLevel="0" r="393">
      <c r="A393" s="44" t="n"/>
      <c r="B393" s="44" t="s">
        <v>295</v>
      </c>
      <c r="C393" s="93" t="s">
        <v>318</v>
      </c>
      <c r="D393" s="45" t="n"/>
      <c r="E393" s="85" t="n">
        <f aca="false" ca="false" dt2D="false" dtr="false" t="normal">E394</f>
        <v>0</v>
      </c>
      <c r="F393" s="85" t="n">
        <f aca="false" ca="false" dt2D="false" dtr="false" t="normal">F394</f>
        <v>0</v>
      </c>
      <c r="G393" s="86" t="n">
        <f aca="false" ca="false" dt2D="false" dtr="false" t="normal">E393-F393</f>
        <v>0</v>
      </c>
    </row>
    <row customHeight="true" hidden="true" ht="35.2000007629395" outlineLevel="0" r="394">
      <c r="A394" s="44" t="n"/>
      <c r="B394" s="44" t="s">
        <v>139</v>
      </c>
      <c r="C394" s="93" t="s">
        <v>318</v>
      </c>
      <c r="D394" s="45" t="s">
        <v>132</v>
      </c>
      <c r="E394" s="85" t="n">
        <f aca="false" ca="false" dt2D="false" dtr="false" t="normal">'приложение 5'!I244</f>
        <v>0</v>
      </c>
      <c r="F394" s="85" t="n">
        <f aca="false" ca="false" dt2D="false" dtr="false" t="normal">'приложение 5'!J244</f>
        <v>0</v>
      </c>
      <c r="G394" s="86" t="n">
        <f aca="false" ca="false" dt2D="false" dtr="false" t="normal">E394-F394</f>
        <v>0</v>
      </c>
    </row>
    <row customFormat="true" customHeight="true" hidden="true" ht="35.2000007629395" outlineLevel="0" r="395" s="72">
      <c r="A395" s="46" t="n"/>
      <c r="B395" s="46" t="s">
        <v>319</v>
      </c>
      <c r="C395" s="80" t="n">
        <v>6700000000</v>
      </c>
      <c r="D395" s="47" t="n"/>
      <c r="E395" s="82" t="n">
        <f aca="false" ca="false" dt2D="false" dtr="false" t="normal">E396</f>
        <v>0</v>
      </c>
      <c r="F395" s="82" t="n">
        <f aca="false" ca="false" dt2D="false" dtr="false" t="normal">F396</f>
        <v>0</v>
      </c>
      <c r="G395" s="86" t="n">
        <f aca="false" ca="false" dt2D="false" dtr="false" t="normal">E395-F395</f>
        <v>0</v>
      </c>
    </row>
    <row customHeight="true" hidden="true" ht="35.2000007629395" outlineLevel="0" r="396">
      <c r="A396" s="44" t="n"/>
      <c r="B396" s="44" t="s">
        <v>320</v>
      </c>
      <c r="C396" s="84" t="n">
        <v>6700010940</v>
      </c>
      <c r="D396" s="45" t="n"/>
      <c r="E396" s="85" t="n">
        <f aca="false" ca="false" dt2D="false" dtr="false" t="normal">E397</f>
        <v>0</v>
      </c>
      <c r="F396" s="85" t="n">
        <f aca="false" ca="false" dt2D="false" dtr="false" t="normal">F397</f>
        <v>0</v>
      </c>
      <c r="G396" s="86" t="n">
        <f aca="false" ca="false" dt2D="false" dtr="false" t="normal">E396-F396</f>
        <v>0</v>
      </c>
    </row>
    <row customHeight="true" hidden="true" ht="35.2000007629395" outlineLevel="0" r="397">
      <c r="A397" s="44" t="n"/>
      <c r="B397" s="44" t="s">
        <v>113</v>
      </c>
      <c r="C397" s="84" t="n">
        <v>6700010940</v>
      </c>
      <c r="D397" s="45" t="s">
        <v>114</v>
      </c>
      <c r="E397" s="85" t="n">
        <f aca="false" ca="false" dt2D="false" dtr="false" t="normal">'приложение 5'!I209</f>
        <v>0</v>
      </c>
      <c r="F397" s="85" t="n">
        <f aca="false" ca="false" dt2D="false" dtr="false" t="normal">'приложение 5'!J209</f>
        <v>0</v>
      </c>
      <c r="G397" s="86" t="n">
        <f aca="false" ca="false" dt2D="false" dtr="false" t="normal">E397-F397</f>
        <v>0</v>
      </c>
    </row>
    <row customFormat="true" customHeight="true" ht="19.3500003814697" outlineLevel="0" r="398" s="72">
      <c r="A398" s="46" t="n">
        <v>17</v>
      </c>
      <c r="B398" s="46" t="s">
        <v>321</v>
      </c>
      <c r="C398" s="80" t="n">
        <v>7000000000</v>
      </c>
      <c r="D398" s="92" t="n"/>
      <c r="E398" s="82" t="n">
        <f aca="false" ca="false" dt2D="false" dtr="false" t="normal">E405+E399+E403</f>
        <v>11943312.6</v>
      </c>
      <c r="F398" s="82" t="n">
        <f aca="false" ca="false" dt2D="false" dtr="false" t="normal">F405+F399+F403</f>
        <v>11943312.6</v>
      </c>
      <c r="G398" s="76" t="n">
        <f aca="false" ca="false" dt2D="false" dtr="false" t="normal">E398-F398</f>
        <v>0</v>
      </c>
    </row>
    <row customFormat="true" customHeight="true" ht="35.2000007629395" outlineLevel="0" r="399" s="72">
      <c r="A399" s="44" t="n"/>
      <c r="B399" s="44" t="s">
        <v>160</v>
      </c>
      <c r="C399" s="84" t="n">
        <v>7000000590</v>
      </c>
      <c r="D399" s="89" t="n"/>
      <c r="E399" s="85" t="n">
        <f aca="false" ca="false" dt2D="false" dtr="false" t="normal">E401+E402+E400</f>
        <v>7510912.6</v>
      </c>
      <c r="F399" s="85" t="n">
        <f aca="false" ca="false" dt2D="false" dtr="false" t="normal">F401+F402+F400</f>
        <v>7510912.6</v>
      </c>
      <c r="G399" s="86" t="n">
        <f aca="false" ca="false" dt2D="false" dtr="false" t="normal">E399-F399</f>
        <v>0</v>
      </c>
    </row>
    <row customFormat="true" customHeight="true" ht="35.2000007629395" outlineLevel="0" r="400" s="72">
      <c r="A400" s="44" t="n"/>
      <c r="B400" s="44" t="s">
        <v>113</v>
      </c>
      <c r="C400" s="84" t="n">
        <v>7000000590</v>
      </c>
      <c r="D400" s="45" t="s">
        <v>114</v>
      </c>
      <c r="E400" s="85" t="n">
        <f aca="false" ca="false" dt2D="false" dtr="false" t="normal">'приложение 5'!I265</f>
        <v>15000</v>
      </c>
      <c r="F400" s="85" t="n">
        <f aca="false" ca="false" dt2D="false" dtr="false" t="normal">'приложение 5'!J265</f>
        <v>15000</v>
      </c>
      <c r="G400" s="86" t="n">
        <f aca="false" ca="false" dt2D="false" dtr="false" t="normal">E400-F400</f>
        <v>0</v>
      </c>
    </row>
    <row customFormat="true" customHeight="true" ht="19.3500003814697" outlineLevel="0" r="401" s="72">
      <c r="A401" s="44" t="n"/>
      <c r="B401" s="44" t="s">
        <v>177</v>
      </c>
      <c r="C401" s="84" t="n">
        <v>7000000590</v>
      </c>
      <c r="D401" s="89" t="n">
        <v>300</v>
      </c>
      <c r="E401" s="85" t="n">
        <f aca="false" ca="false" dt2D="false" dtr="false" t="normal">'приложение 5'!I676</f>
        <v>55000</v>
      </c>
      <c r="F401" s="85" t="n">
        <f aca="false" ca="false" dt2D="false" dtr="false" t="normal">'приложение 5'!J676</f>
        <v>55000</v>
      </c>
      <c r="G401" s="86" t="n">
        <f aca="false" ca="false" dt2D="false" dtr="false" t="normal">E401-F401</f>
        <v>0</v>
      </c>
    </row>
    <row customFormat="true" customHeight="true" ht="35.2000007629395" outlineLevel="0" r="402" s="72">
      <c r="A402" s="44" t="n"/>
      <c r="B402" s="44" t="s">
        <v>136</v>
      </c>
      <c r="C402" s="84" t="n">
        <v>7000000590</v>
      </c>
      <c r="D402" s="89" t="n">
        <v>600</v>
      </c>
      <c r="E402" s="85" t="n">
        <f aca="false" ca="false" dt2D="false" dtr="false" t="normal">'приложение 5'!I538</f>
        <v>7440912.6</v>
      </c>
      <c r="F402" s="85" t="n">
        <f aca="false" ca="false" dt2D="false" dtr="false" t="normal">'приложение 5'!J538</f>
        <v>7440912.6</v>
      </c>
      <c r="G402" s="86" t="n">
        <f aca="false" ca="false" dt2D="false" dtr="false" t="normal">E402-F402</f>
        <v>0</v>
      </c>
    </row>
    <row customFormat="true" customHeight="true" ht="99.1999969482422" outlineLevel="0" r="403" s="72">
      <c r="A403" s="46" t="n"/>
      <c r="B403" s="44" t="s">
        <v>322</v>
      </c>
      <c r="C403" s="84" t="n">
        <v>7000063110</v>
      </c>
      <c r="D403" s="89" t="n"/>
      <c r="E403" s="85" t="n">
        <f aca="false" ca="false" dt2D="false" dtr="false" t="normal">E404</f>
        <v>2067200</v>
      </c>
      <c r="F403" s="85" t="n">
        <f aca="false" ca="false" dt2D="false" dtr="false" t="normal">F404</f>
        <v>2067200</v>
      </c>
      <c r="G403" s="86" t="n">
        <f aca="false" ca="false" dt2D="false" dtr="false" t="normal">E403-F403</f>
        <v>0</v>
      </c>
    </row>
    <row customFormat="true" customHeight="true" ht="35.2000007629395" outlineLevel="0" r="404" s="72">
      <c r="A404" s="46" t="n"/>
      <c r="B404" s="44" t="s">
        <v>136</v>
      </c>
      <c r="C404" s="84" t="n">
        <v>7000063110</v>
      </c>
      <c r="D404" s="89" t="n">
        <v>600</v>
      </c>
      <c r="E404" s="85" t="n">
        <f aca="false" ca="false" dt2D="false" dtr="false" t="normal">'приложение 5'!I540</f>
        <v>2067200</v>
      </c>
      <c r="F404" s="85" t="n">
        <f aca="false" ca="false" dt2D="false" dtr="false" t="normal">'приложение 5'!J540</f>
        <v>2067200</v>
      </c>
      <c r="G404" s="86" t="n">
        <f aca="false" ca="false" dt2D="false" dtr="false" t="normal">E404-F404</f>
        <v>0</v>
      </c>
    </row>
    <row customFormat="true" customHeight="true" ht="67.1999969482422" outlineLevel="0" r="405" s="72">
      <c r="A405" s="44" t="n"/>
      <c r="B405" s="44" t="s">
        <v>323</v>
      </c>
      <c r="C405" s="84" t="s">
        <v>324</v>
      </c>
      <c r="D405" s="89" t="n"/>
      <c r="E405" s="85" t="n">
        <f aca="false" ca="false" dt2D="false" dtr="false" t="normal">E406</f>
        <v>2365200</v>
      </c>
      <c r="F405" s="85" t="n">
        <f aca="false" ca="false" dt2D="false" dtr="false" t="normal">F406</f>
        <v>2365200</v>
      </c>
      <c r="G405" s="86" t="n">
        <f aca="false" ca="false" dt2D="false" dtr="false" t="normal">E405-F405</f>
        <v>0</v>
      </c>
    </row>
    <row customFormat="true" customHeight="true" ht="35.2000007629395" outlineLevel="0" r="406" s="72">
      <c r="A406" s="44" t="n"/>
      <c r="B406" s="44" t="s">
        <v>136</v>
      </c>
      <c r="C406" s="84" t="s">
        <v>324</v>
      </c>
      <c r="D406" s="89" t="n">
        <v>600</v>
      </c>
      <c r="E406" s="85" t="n">
        <f aca="false" ca="false" dt2D="false" dtr="false" t="normal">'приложение 5'!I542</f>
        <v>2365200</v>
      </c>
      <c r="F406" s="85" t="n">
        <f aca="false" ca="false" dt2D="false" dtr="false" t="normal">'приложение 5'!J542</f>
        <v>2365200</v>
      </c>
      <c r="G406" s="86" t="n">
        <f aca="false" ca="false" dt2D="false" dtr="false" t="normal">E406-F406</f>
        <v>0</v>
      </c>
    </row>
    <row customFormat="true" customHeight="true" ht="35.2000007629395" outlineLevel="0" r="407" s="72">
      <c r="A407" s="46" t="n">
        <v>18</v>
      </c>
      <c r="B407" s="46" t="s">
        <v>325</v>
      </c>
      <c r="C407" s="80" t="n">
        <v>9900000000</v>
      </c>
      <c r="D407" s="47" t="n"/>
      <c r="E407" s="82" t="n">
        <f aca="false" ca="false" dt2D="false" dtr="false" t="normal">E410+E432+E435+E440+E423+E408+E444+E419+E416+E414+E412+E421</f>
        <v>49505045.70999999</v>
      </c>
      <c r="F407" s="82" t="n">
        <f aca="false" ca="false" dt2D="false" dtr="false" t="normal">F410+F432+F435+F440+F423+F408+F444+F419+F416+F414+F412+F421</f>
        <v>27330292.64</v>
      </c>
      <c r="G407" s="76" t="n">
        <f aca="false" ca="false" dt2D="false" dtr="false" t="normal">E407-F407</f>
        <v>22174753.069999993</v>
      </c>
    </row>
    <row customFormat="true" customHeight="true" ht="51.2000007629395" outlineLevel="0" r="408" s="72">
      <c r="A408" s="46" t="n"/>
      <c r="B408" s="44" t="s">
        <v>326</v>
      </c>
      <c r="C408" s="84" t="n">
        <v>9900010110</v>
      </c>
      <c r="D408" s="45" t="n"/>
      <c r="E408" s="85" t="n">
        <f aca="false" ca="false" dt2D="false" dtr="false" t="normal">E409</f>
        <v>2395840</v>
      </c>
      <c r="F408" s="85" t="n">
        <f aca="false" ca="false" dt2D="false" dtr="false" t="normal">F409</f>
        <v>2163813.65</v>
      </c>
      <c r="G408" s="86" t="n">
        <f aca="false" ca="false" dt2D="false" dtr="false" t="normal">E408-F408</f>
        <v>232026.3500000001</v>
      </c>
    </row>
    <row customFormat="true" customHeight="true" ht="35.2000007629395" outlineLevel="0" r="409" s="72">
      <c r="A409" s="46" t="n"/>
      <c r="B409" s="44" t="s">
        <v>113</v>
      </c>
      <c r="C409" s="84" t="n">
        <v>9900010110</v>
      </c>
      <c r="D409" s="45" t="s">
        <v>114</v>
      </c>
      <c r="E409" s="85" t="n">
        <f aca="false" ca="false" dt2D="false" dtr="false" t="normal">'приложение 5'!I420</f>
        <v>2395840</v>
      </c>
      <c r="F409" s="85" t="n">
        <f aca="false" ca="false" dt2D="false" dtr="false" t="normal">'приложение 5'!J420</f>
        <v>2163813.65</v>
      </c>
      <c r="G409" s="86" t="n">
        <f aca="false" ca="false" dt2D="false" dtr="false" t="normal">E409-F409</f>
        <v>232026.3500000001</v>
      </c>
    </row>
    <row customFormat="true" customHeight="true" hidden="true" ht="35.2000007629395" outlineLevel="0" r="410" s="72">
      <c r="A410" s="44" t="n"/>
      <c r="B410" s="44" t="s">
        <v>327</v>
      </c>
      <c r="C410" s="84" t="n">
        <v>9900010380</v>
      </c>
      <c r="D410" s="45" t="n"/>
      <c r="E410" s="85" t="n">
        <f aca="false" ca="false" dt2D="false" dtr="false" t="normal">E411</f>
        <v>0</v>
      </c>
      <c r="F410" s="85" t="n">
        <f aca="false" ca="false" dt2D="false" dtr="false" t="normal">F411</f>
        <v>0</v>
      </c>
      <c r="G410" s="86" t="n">
        <f aca="false" ca="false" dt2D="false" dtr="false" t="normal">E410-F410</f>
        <v>0</v>
      </c>
    </row>
    <row customFormat="true" customHeight="true" hidden="true" ht="35.2000007629395" outlineLevel="0" r="411" s="72">
      <c r="A411" s="44" t="n"/>
      <c r="B411" s="44" t="s">
        <v>136</v>
      </c>
      <c r="C411" s="84" t="n">
        <v>9900010380</v>
      </c>
      <c r="D411" s="45" t="s">
        <v>149</v>
      </c>
      <c r="E411" s="85" t="n"/>
      <c r="F411" s="85" t="n"/>
      <c r="G411" s="86" t="n">
        <f aca="false" ca="false" dt2D="false" dtr="false" t="normal">E411-F411</f>
        <v>0</v>
      </c>
    </row>
    <row customFormat="true" customHeight="true" ht="35.2000007629395" outlineLevel="0" r="412" s="72">
      <c r="A412" s="44" t="n"/>
      <c r="B412" s="44" t="s">
        <v>328</v>
      </c>
      <c r="C412" s="84" t="s">
        <v>329</v>
      </c>
      <c r="D412" s="45" t="n"/>
      <c r="E412" s="85" t="n">
        <f aca="false" ca="false" dt2D="false" dtr="false" t="normal">E413</f>
        <v>751223</v>
      </c>
      <c r="F412" s="85" t="n">
        <f aca="false" ca="false" dt2D="false" dtr="false" t="normal">F413</f>
        <v>751223</v>
      </c>
      <c r="G412" s="86" t="n">
        <f aca="false" ca="false" dt2D="false" dtr="false" t="normal">E412-F412</f>
        <v>0</v>
      </c>
    </row>
    <row customFormat="true" customHeight="true" ht="35.2000007629395" outlineLevel="0" r="413" s="72">
      <c r="A413" s="44" t="n"/>
      <c r="B413" s="95" t="s">
        <v>148</v>
      </c>
      <c r="C413" s="84" t="s">
        <v>329</v>
      </c>
      <c r="D413" s="45" t="s">
        <v>149</v>
      </c>
      <c r="E413" s="85" t="n">
        <f aca="false" ca="false" dt2D="false" dtr="false" t="normal">'приложение 5'!I720+'приложение 5'!I642</f>
        <v>751223</v>
      </c>
      <c r="F413" s="85" t="n">
        <f aca="false" ca="false" dt2D="false" dtr="false" t="normal">'приложение 5'!J720+'приложение 5'!J642</f>
        <v>751223</v>
      </c>
      <c r="G413" s="86" t="n">
        <f aca="false" ca="false" dt2D="false" dtr="false" t="normal">E413-F413</f>
        <v>0</v>
      </c>
    </row>
    <row customFormat="true" customHeight="true" ht="19.3500003814697" outlineLevel="0" r="414" s="72">
      <c r="A414" s="44" t="n"/>
      <c r="B414" s="44" t="s">
        <v>330</v>
      </c>
      <c r="C414" s="84" t="n">
        <v>9900010830</v>
      </c>
      <c r="D414" s="45" t="n"/>
      <c r="E414" s="85" t="n">
        <f aca="false" ca="false" dt2D="false" dtr="false" t="normal">E415</f>
        <v>243000</v>
      </c>
      <c r="F414" s="85" t="n">
        <f aca="false" ca="false" dt2D="false" dtr="false" t="normal">F415</f>
        <v>232000</v>
      </c>
      <c r="G414" s="86" t="n">
        <f aca="false" ca="false" dt2D="false" dtr="false" t="normal">E414-F414</f>
        <v>11000</v>
      </c>
    </row>
    <row customFormat="true" customHeight="true" ht="35.2000007629395" outlineLevel="0" r="415" s="72">
      <c r="A415" s="44" t="n"/>
      <c r="B415" s="44" t="s">
        <v>113</v>
      </c>
      <c r="C415" s="84" t="n">
        <v>9900010830</v>
      </c>
      <c r="D415" s="45" t="s">
        <v>114</v>
      </c>
      <c r="E415" s="85" t="n">
        <f aca="false" ca="false" dt2D="false" dtr="false" t="normal">'приложение 5'!I107</f>
        <v>243000</v>
      </c>
      <c r="F415" s="85" t="n">
        <f aca="false" ca="false" dt2D="false" dtr="false" t="normal">'приложение 5'!J107</f>
        <v>232000</v>
      </c>
      <c r="G415" s="86" t="n">
        <f aca="false" ca="false" dt2D="false" dtr="false" t="normal">E415-F415</f>
        <v>11000</v>
      </c>
    </row>
    <row customFormat="true" customHeight="true" ht="19.3500003814697" outlineLevel="0" r="416" s="72">
      <c r="A416" s="44" t="n"/>
      <c r="B416" s="44" t="s">
        <v>331</v>
      </c>
      <c r="C416" s="84" t="n">
        <v>9900010910</v>
      </c>
      <c r="D416" s="45" t="n"/>
      <c r="E416" s="85" t="n">
        <f aca="false" ca="false" dt2D="false" dtr="false" t="normal">E418+E417</f>
        <v>1433046.33</v>
      </c>
      <c r="F416" s="85" t="n">
        <f aca="false" ca="false" dt2D="false" dtr="false" t="normal">F418+F417</f>
        <v>1051435.06</v>
      </c>
      <c r="G416" s="86" t="n">
        <f aca="false" ca="false" dt2D="false" dtr="false" t="normal">E416-F416</f>
        <v>381611.27</v>
      </c>
    </row>
    <row customFormat="true" customHeight="true" ht="35.2000007629395" outlineLevel="0" r="417" s="72">
      <c r="A417" s="44" t="n"/>
      <c r="B417" s="95" t="s">
        <v>148</v>
      </c>
      <c r="C417" s="84" t="n">
        <v>9900010910</v>
      </c>
      <c r="D417" s="45" t="s">
        <v>149</v>
      </c>
      <c r="E417" s="85" t="n">
        <f aca="false" ca="false" dt2D="false" dtr="false" t="normal">'приложение 5'!I516+'приложение 5'!I459+'приложение 5'!I612+'приложение 5'!I722+'приложение 5'!I544</f>
        <v>541009.11</v>
      </c>
      <c r="F417" s="85" t="n">
        <f aca="false" ca="false" dt2D="false" dtr="false" t="normal">'приложение 5'!J516+'приложение 5'!J459+'приложение 5'!J612+'приложение 5'!J722+'приложение 5'!J544</f>
        <v>541009.1100000001</v>
      </c>
      <c r="G417" s="86" t="n">
        <f aca="false" ca="false" dt2D="false" dtr="false" t="normal">E417-F417</f>
        <v>-0.00000000011641532182693481</v>
      </c>
    </row>
    <row customFormat="true" customHeight="true" ht="19.3500003814697" outlineLevel="0" r="418" s="72">
      <c r="A418" s="44" t="n"/>
      <c r="B418" s="44" t="s">
        <v>118</v>
      </c>
      <c r="C418" s="84" t="n">
        <v>9900010910</v>
      </c>
      <c r="D418" s="45" t="s">
        <v>119</v>
      </c>
      <c r="E418" s="85" t="n">
        <f aca="false" ca="false" dt2D="false" dtr="false" t="normal">'приложение 5'!I109+'приложение 5'!I460+'приложение 5'!I517+'приложение 5'!I735+'приложение 5'!I576+'приложение 5'!I679</f>
        <v>892037.22</v>
      </c>
      <c r="F418" s="85" t="n">
        <f aca="false" ca="false" dt2D="false" dtr="false" t="normal">'приложение 5'!J109+'приложение 5'!J460+'приложение 5'!J517+'приложение 5'!J735+'приложение 5'!J576+'приложение 5'!J679</f>
        <v>510425.95</v>
      </c>
      <c r="G418" s="86" t="n">
        <f aca="false" ca="false" dt2D="false" dtr="false" t="normal">E418-F418</f>
        <v>381611.26999999996</v>
      </c>
    </row>
    <row customFormat="true" customHeight="true" ht="67.1999969482422" outlineLevel="0" r="419" s="72">
      <c r="A419" s="44" t="n"/>
      <c r="B419" s="44" t="s">
        <v>332</v>
      </c>
      <c r="C419" s="84" t="n">
        <v>9900051200</v>
      </c>
      <c r="D419" s="45" t="n"/>
      <c r="E419" s="85" t="n">
        <f aca="false" ca="false" dt2D="false" dtr="false" t="normal">E420</f>
        <v>140000</v>
      </c>
      <c r="F419" s="85" t="n">
        <f aca="false" ca="false" dt2D="false" dtr="false" t="normal">F420</f>
        <v>138300</v>
      </c>
      <c r="G419" s="86" t="n">
        <f aca="false" ca="false" dt2D="false" dtr="false" t="normal">E419-F419</f>
        <v>1700</v>
      </c>
    </row>
    <row customFormat="true" customHeight="true" ht="35.2000007629395" outlineLevel="0" r="420" s="72">
      <c r="A420" s="44" t="n"/>
      <c r="B420" s="44" t="s">
        <v>113</v>
      </c>
      <c r="C420" s="84" t="n">
        <v>9900051200</v>
      </c>
      <c r="D420" s="45" t="s">
        <v>114</v>
      </c>
      <c r="E420" s="85" t="n">
        <f aca="false" ca="false" dt2D="false" dtr="false" t="normal">'приложение 5'!I61</f>
        <v>140000</v>
      </c>
      <c r="F420" s="85" t="n">
        <f aca="false" ca="false" dt2D="false" dtr="false" t="normal">'приложение 5'!J61</f>
        <v>138300</v>
      </c>
      <c r="G420" s="86" t="n">
        <f aca="false" ca="false" dt2D="false" dtr="false" t="normal">E420-F420</f>
        <v>1700</v>
      </c>
    </row>
    <row customFormat="true" customHeight="true" ht="35.2000007629395" outlineLevel="0" r="421" s="72">
      <c r="A421" s="44" t="n"/>
      <c r="B421" s="44" t="s">
        <v>333</v>
      </c>
      <c r="C421" s="84" t="n">
        <v>9900062950</v>
      </c>
      <c r="D421" s="45" t="n"/>
      <c r="E421" s="85" t="n">
        <f aca="false" ca="false" dt2D="false" dtr="false" t="normal">E422</f>
        <v>8199300</v>
      </c>
      <c r="F421" s="85" t="n">
        <f aca="false" ca="false" dt2D="false" dtr="false" t="normal">F422</f>
        <v>8199300</v>
      </c>
      <c r="G421" s="86" t="n">
        <f aca="false" ca="false" dt2D="false" dtr="false" t="normal">E421-F421</f>
        <v>0</v>
      </c>
    </row>
    <row customFormat="true" customHeight="true" ht="35.2000007629395" outlineLevel="0" r="422" s="72">
      <c r="A422" s="44" t="n"/>
      <c r="B422" s="44" t="s">
        <v>133</v>
      </c>
      <c r="C422" s="84" t="n">
        <v>9900062950</v>
      </c>
      <c r="D422" s="45" t="s">
        <v>134</v>
      </c>
      <c r="E422" s="85" t="n">
        <f aca="false" ca="false" dt2D="false" dtr="false" t="normal">'приложение 5'!I326</f>
        <v>8199300</v>
      </c>
      <c r="F422" s="85" t="n">
        <f aca="false" ca="false" dt2D="false" dtr="false" t="normal">'приложение 5'!J326</f>
        <v>8199300</v>
      </c>
      <c r="G422" s="86" t="n">
        <f aca="false" ca="false" dt2D="false" dtr="false" t="normal">E422-F422</f>
        <v>0</v>
      </c>
    </row>
    <row customFormat="true" customHeight="true" ht="67.1999969482422" outlineLevel="0" r="423" s="72">
      <c r="A423" s="44" t="n"/>
      <c r="B423" s="44" t="s">
        <v>334</v>
      </c>
      <c r="C423" s="84" t="n">
        <v>9900200000</v>
      </c>
      <c r="D423" s="45" t="n"/>
      <c r="E423" s="85" t="n">
        <f aca="false" ca="false" dt2D="false" dtr="false" t="normal">E424+E426+E430+E428</f>
        <v>200</v>
      </c>
      <c r="F423" s="85" t="n">
        <f aca="false" ca="false" dt2D="false" dtr="false" t="normal">F424+F426+F430+F428</f>
        <v>0</v>
      </c>
      <c r="G423" s="86" t="n">
        <f aca="false" ca="false" dt2D="false" dtr="false" t="normal">E423-F423</f>
        <v>200</v>
      </c>
    </row>
    <row customFormat="true" customHeight="true" ht="67.1999969482422" outlineLevel="0" r="424" s="72">
      <c r="A424" s="44" t="n"/>
      <c r="B424" s="44" t="s">
        <v>334</v>
      </c>
      <c r="C424" s="84" t="n">
        <v>9900210010</v>
      </c>
      <c r="D424" s="45" t="n"/>
      <c r="E424" s="85" t="n">
        <f aca="false" ca="false" dt2D="false" dtr="false" t="normal">E425</f>
        <v>100</v>
      </c>
      <c r="F424" s="85" t="n">
        <f aca="false" ca="false" dt2D="false" dtr="false" t="normal">F425</f>
        <v>0</v>
      </c>
      <c r="G424" s="86" t="n">
        <f aca="false" ca="false" dt2D="false" dtr="false" t="normal">E424-F424</f>
        <v>100</v>
      </c>
    </row>
    <row customFormat="true" customHeight="true" ht="35.2000007629395" outlineLevel="0" r="425" s="72">
      <c r="A425" s="44" t="n"/>
      <c r="B425" s="44" t="s">
        <v>113</v>
      </c>
      <c r="C425" s="84" t="n">
        <v>9900210010</v>
      </c>
      <c r="D425" s="45" t="s">
        <v>114</v>
      </c>
      <c r="E425" s="85" t="n">
        <f aca="false" ca="false" dt2D="false" dtr="false" t="normal">'приложение 5'!I128</f>
        <v>100</v>
      </c>
      <c r="F425" s="85" t="n">
        <f aca="false" ca="false" dt2D="false" dtr="false" t="normal">'приложение 5'!J128</f>
        <v>0</v>
      </c>
      <c r="G425" s="86" t="n">
        <f aca="false" ca="false" dt2D="false" dtr="false" t="normal">E425-F425</f>
        <v>100</v>
      </c>
    </row>
    <row customFormat="true" customHeight="true" ht="35.2000007629395" outlineLevel="0" r="426" s="72">
      <c r="A426" s="44" t="n"/>
      <c r="B426" s="44" t="s">
        <v>335</v>
      </c>
      <c r="C426" s="84" t="n">
        <v>9900210020</v>
      </c>
      <c r="D426" s="45" t="n"/>
      <c r="E426" s="85" t="n">
        <f aca="false" ca="false" dt2D="false" dtr="false" t="normal">E427</f>
        <v>100</v>
      </c>
      <c r="F426" s="85" t="n">
        <f aca="false" ca="false" dt2D="false" dtr="false" t="normal">F427</f>
        <v>0</v>
      </c>
      <c r="G426" s="86" t="n">
        <f aca="false" ca="false" dt2D="false" dtr="false" t="normal">E426-F426</f>
        <v>100</v>
      </c>
    </row>
    <row customFormat="true" customHeight="true" ht="35.2000007629395" outlineLevel="0" r="427" s="72">
      <c r="A427" s="44" t="n"/>
      <c r="B427" s="44" t="s">
        <v>113</v>
      </c>
      <c r="C427" s="84" t="n">
        <v>9900210020</v>
      </c>
      <c r="D427" s="45" t="s">
        <v>114</v>
      </c>
      <c r="E427" s="85" t="n">
        <f aca="false" ca="false" dt2D="false" dtr="false" t="normal">'приложение 5'!I130</f>
        <v>100</v>
      </c>
      <c r="F427" s="85" t="n">
        <f aca="false" ca="false" dt2D="false" dtr="false" t="normal">'приложение 5'!J130</f>
        <v>0</v>
      </c>
      <c r="G427" s="86" t="n">
        <f aca="false" ca="false" dt2D="false" dtr="false" t="normal">E427-F427</f>
        <v>100</v>
      </c>
    </row>
    <row customFormat="true" customHeight="true" hidden="true" ht="35.2000007629395" outlineLevel="0" r="428" s="72">
      <c r="A428" s="44" t="n"/>
      <c r="B428" s="44" t="s">
        <v>336</v>
      </c>
      <c r="C428" s="84" t="n">
        <v>9900210990</v>
      </c>
      <c r="D428" s="45" t="n"/>
      <c r="E428" s="85" t="n">
        <f aca="false" ca="false" dt2D="false" dtr="false" t="normal">E429</f>
        <v>0</v>
      </c>
      <c r="F428" s="85" t="n">
        <f aca="false" ca="false" dt2D="false" dtr="false" t="normal">F429</f>
        <v>0</v>
      </c>
      <c r="G428" s="86" t="n">
        <f aca="false" ca="false" dt2D="false" dtr="false" t="normal">E428-F428</f>
        <v>0</v>
      </c>
    </row>
    <row customFormat="true" customHeight="true" hidden="true" ht="35.2000007629395" outlineLevel="0" r="429" s="72">
      <c r="A429" s="44" t="n"/>
      <c r="B429" s="44" t="s">
        <v>113</v>
      </c>
      <c r="C429" s="84" t="n">
        <v>9900210990</v>
      </c>
      <c r="D429" s="45" t="s">
        <v>114</v>
      </c>
      <c r="E429" s="85" t="n">
        <f aca="false" ca="false" dt2D="false" dtr="false" t="normal">'приложение 5'!I132</f>
        <v>0</v>
      </c>
      <c r="F429" s="85" t="n">
        <f aca="false" ca="false" dt2D="false" dtr="false" t="normal">'приложение 5'!J132</f>
        <v>0</v>
      </c>
      <c r="G429" s="86" t="n">
        <f aca="false" ca="false" dt2D="false" dtr="false" t="normal">E429-F429</f>
        <v>0</v>
      </c>
    </row>
    <row customFormat="true" customHeight="true" hidden="true" ht="19.3500003814697" outlineLevel="0" r="430" s="72">
      <c r="A430" s="46" t="n"/>
      <c r="B430" s="44" t="s">
        <v>337</v>
      </c>
      <c r="C430" s="84" t="n">
        <v>9900225010</v>
      </c>
      <c r="D430" s="45" t="n"/>
      <c r="E430" s="85" t="n">
        <f aca="false" ca="false" dt2D="false" dtr="false" t="normal">E431</f>
        <v>0</v>
      </c>
      <c r="F430" s="85" t="n">
        <f aca="false" ca="false" dt2D="false" dtr="false" t="normal">F431</f>
        <v>0</v>
      </c>
      <c r="G430" s="86" t="n">
        <f aca="false" ca="false" dt2D="false" dtr="false" t="normal">E430-F430</f>
        <v>0</v>
      </c>
    </row>
    <row customFormat="true" customHeight="true" hidden="true" ht="35.2000007629395" outlineLevel="0" r="431" s="72">
      <c r="A431" s="46" t="n"/>
      <c r="B431" s="44" t="s">
        <v>113</v>
      </c>
      <c r="C431" s="84" t="n">
        <v>9900225010</v>
      </c>
      <c r="D431" s="45" t="s">
        <v>114</v>
      </c>
      <c r="E431" s="85" t="n">
        <f aca="false" ca="false" dt2D="false" dtr="false" t="normal">'приложение 5'!I422</f>
        <v>0</v>
      </c>
      <c r="F431" s="85" t="n">
        <f aca="false" ca="false" dt2D="false" dtr="false" t="normal">'приложение 5'!J422</f>
        <v>0</v>
      </c>
      <c r="G431" s="86" t="n">
        <f aca="false" ca="false" dt2D="false" dtr="false" t="normal">E431-F431</f>
        <v>0</v>
      </c>
    </row>
    <row customFormat="true" customHeight="true" ht="35.2000007629395" outlineLevel="0" r="432" s="72">
      <c r="A432" s="46" t="n"/>
      <c r="B432" s="44" t="s">
        <v>109</v>
      </c>
      <c r="C432" s="84" t="n">
        <v>9910000000</v>
      </c>
      <c r="D432" s="45" t="n"/>
      <c r="E432" s="85" t="n">
        <f aca="false" ca="false" dt2D="false" dtr="false" t="normal">E433</f>
        <v>4715210</v>
      </c>
      <c r="F432" s="85" t="n">
        <f aca="false" ca="false" dt2D="false" dtr="false" t="normal">F433</f>
        <v>4642998.3100000005</v>
      </c>
      <c r="G432" s="86" t="n">
        <f aca="false" ca="false" dt2D="false" dtr="false" t="normal">E432-F432</f>
        <v>72211.68999999948</v>
      </c>
    </row>
    <row customFormat="true" customHeight="true" ht="35.2000007629395" outlineLevel="0" r="433" s="72">
      <c r="A433" s="46" t="n"/>
      <c r="B433" s="44" t="s">
        <v>109</v>
      </c>
      <c r="C433" s="84" t="n">
        <v>9910000190</v>
      </c>
      <c r="D433" s="45" t="n"/>
      <c r="E433" s="85" t="n">
        <f aca="false" ca="false" dt2D="false" dtr="false" t="normal">E434</f>
        <v>4715210</v>
      </c>
      <c r="F433" s="85" t="n">
        <f aca="false" ca="false" dt2D="false" dtr="false" t="normal">F434</f>
        <v>4642998.3100000005</v>
      </c>
      <c r="G433" s="86" t="n">
        <f aca="false" ca="false" dt2D="false" dtr="false" t="normal">E433-F433</f>
        <v>72211.68999999948</v>
      </c>
    </row>
    <row customFormat="true" customHeight="true" ht="83.1999969482422" outlineLevel="0" r="434" s="72">
      <c r="A434" s="46" t="n"/>
      <c r="B434" s="44" t="s">
        <v>110</v>
      </c>
      <c r="C434" s="84" t="n">
        <v>9910000190</v>
      </c>
      <c r="D434" s="45" t="s">
        <v>111</v>
      </c>
      <c r="E434" s="85" t="n">
        <f aca="false" ca="false" dt2D="false" dtr="false" t="normal">'приложение 5'!I18+'приложение 5'!I366</f>
        <v>4715210</v>
      </c>
      <c r="F434" s="85" t="n">
        <f aca="false" ca="false" dt2D="false" dtr="false" t="normal">'приложение 5'!J18+'приложение 5'!J366</f>
        <v>4642998.3100000005</v>
      </c>
      <c r="G434" s="86" t="n">
        <f aca="false" ca="false" dt2D="false" dtr="false" t="normal">E434-F434</f>
        <v>72211.68999999948</v>
      </c>
    </row>
    <row customFormat="true" customHeight="true" ht="67.1999969482422" outlineLevel="0" r="435" s="72">
      <c r="A435" s="46" t="n"/>
      <c r="B435" s="44" t="s">
        <v>338</v>
      </c>
      <c r="C435" s="84" t="n">
        <v>9920000000</v>
      </c>
      <c r="D435" s="45" t="n"/>
      <c r="E435" s="85" t="n">
        <f aca="false" ca="false" dt2D="false" dtr="false" t="normal">E436</f>
        <v>7303426.38</v>
      </c>
      <c r="F435" s="85" t="n">
        <f aca="false" ca="false" dt2D="false" dtr="false" t="normal">F436</f>
        <v>7288152.35</v>
      </c>
      <c r="G435" s="86" t="n">
        <f aca="false" ca="false" dt2D="false" dtr="false" t="normal">E435-F435</f>
        <v>15274.03000000026</v>
      </c>
    </row>
    <row customFormat="true" customHeight="true" ht="35.2000007629395" outlineLevel="0" r="436" s="72">
      <c r="A436" s="46" t="n"/>
      <c r="B436" s="44" t="s">
        <v>109</v>
      </c>
      <c r="C436" s="84" t="n">
        <v>9920000190</v>
      </c>
      <c r="D436" s="45" t="n"/>
      <c r="E436" s="85" t="n">
        <f aca="false" ca="false" dt2D="false" dtr="false" t="normal">E437+E438+E439</f>
        <v>7303426.38</v>
      </c>
      <c r="F436" s="85" t="n">
        <f aca="false" ca="false" dt2D="false" dtr="false" t="normal">F437+F438+F439</f>
        <v>7288152.35</v>
      </c>
      <c r="G436" s="86" t="n">
        <f aca="false" ca="false" dt2D="false" dtr="false" t="normal">E436-F436</f>
        <v>15274.03000000026</v>
      </c>
    </row>
    <row customFormat="true" customHeight="true" ht="83.1999969482422" outlineLevel="0" r="437" s="72">
      <c r="A437" s="46" t="n"/>
      <c r="B437" s="44" t="s">
        <v>110</v>
      </c>
      <c r="C437" s="84" t="n">
        <v>9920000190</v>
      </c>
      <c r="D437" s="45" t="s">
        <v>111</v>
      </c>
      <c r="E437" s="85" t="n">
        <f aca="false" ca="false" dt2D="false" dtr="false" t="normal">'приложение 5'!I21+'приложение 5'!I369</f>
        <v>7225554.38</v>
      </c>
      <c r="F437" s="85" t="n">
        <f aca="false" ca="false" dt2D="false" dtr="false" t="normal">'приложение 5'!J21+'приложение 5'!J369</f>
        <v>7210280.64</v>
      </c>
      <c r="G437" s="86" t="n">
        <f aca="false" ca="false" dt2D="false" dtr="false" t="normal">E437-F437</f>
        <v>15273.740000000224</v>
      </c>
    </row>
    <row customFormat="true" customHeight="true" ht="35.2000007629395" outlineLevel="0" r="438" s="72">
      <c r="A438" s="46" t="n"/>
      <c r="B438" s="44" t="s">
        <v>113</v>
      </c>
      <c r="C438" s="84" t="n">
        <v>9920000190</v>
      </c>
      <c r="D438" s="45" t="s">
        <v>114</v>
      </c>
      <c r="E438" s="85" t="n">
        <f aca="false" ca="false" dt2D="false" dtr="false" t="normal">'приложение 5'!I22+'приложение 5'!I370</f>
        <v>74000</v>
      </c>
      <c r="F438" s="85" t="n">
        <f aca="false" ca="false" dt2D="false" dtr="false" t="normal">'приложение 5'!J22+'приложение 5'!J370</f>
        <v>74000</v>
      </c>
      <c r="G438" s="86" t="n">
        <f aca="false" ca="false" dt2D="false" dtr="false" t="normal">E438-F438</f>
        <v>0</v>
      </c>
    </row>
    <row customFormat="true" customHeight="true" ht="19.3500003814697" outlineLevel="0" r="439" s="72">
      <c r="A439" s="46" t="n"/>
      <c r="B439" s="44" t="s">
        <v>118</v>
      </c>
      <c r="C439" s="84" t="n">
        <v>9920000190</v>
      </c>
      <c r="D439" s="45" t="s">
        <v>119</v>
      </c>
      <c r="E439" s="85" t="n">
        <f aca="false" ca="false" dt2D="false" dtr="false" t="normal">'приложение 5'!I23+'приложение 5'!I371</f>
        <v>3872</v>
      </c>
      <c r="F439" s="85" t="n">
        <f aca="false" ca="false" dt2D="false" dtr="false" t="normal">'приложение 5'!J23+'приложение 5'!J371</f>
        <v>3871.71</v>
      </c>
      <c r="G439" s="86" t="n">
        <f aca="false" ca="false" dt2D="false" dtr="false" t="normal">E439-F439</f>
        <v>0.2899999999999636</v>
      </c>
    </row>
    <row customFormat="true" customHeight="true" ht="19.3500003814697" outlineLevel="0" r="440" s="72">
      <c r="A440" s="46" t="n"/>
      <c r="B440" s="44" t="s">
        <v>339</v>
      </c>
      <c r="C440" s="84" t="n">
        <v>9930000000</v>
      </c>
      <c r="D440" s="45" t="n"/>
      <c r="E440" s="85" t="n">
        <f aca="false" ca="false" dt2D="false" dtr="false" t="normal">E441</f>
        <v>19323800</v>
      </c>
      <c r="F440" s="85" t="n">
        <f aca="false" ca="false" dt2D="false" dtr="false" t="normal">F441</f>
        <v>0</v>
      </c>
      <c r="G440" s="86" t="n">
        <f aca="false" ca="false" dt2D="false" dtr="false" t="normal">E440-F440</f>
        <v>19323800</v>
      </c>
    </row>
    <row customFormat="true" customHeight="true" ht="19.3500003814697" outlineLevel="0" r="441" s="72">
      <c r="A441" s="46" t="n"/>
      <c r="B441" s="87" t="s">
        <v>340</v>
      </c>
      <c r="C441" s="84" t="n">
        <v>9930020590</v>
      </c>
      <c r="D441" s="45" t="n"/>
      <c r="E441" s="85" t="n">
        <f aca="false" ca="false" dt2D="false" dtr="false" t="normal">E443+E442</f>
        <v>19323800</v>
      </c>
      <c r="F441" s="85" t="n">
        <f aca="false" ca="false" dt2D="false" dtr="false" t="normal">F443+F442</f>
        <v>0</v>
      </c>
      <c r="G441" s="86" t="n">
        <f aca="false" ca="false" dt2D="false" dtr="false" t="normal">E441-F441</f>
        <v>19323800</v>
      </c>
    </row>
    <row customFormat="true" customHeight="true" hidden="true" ht="35.2000007629395" outlineLevel="0" r="442" s="72">
      <c r="A442" s="46" t="n"/>
      <c r="B442" s="44" t="s">
        <v>113</v>
      </c>
      <c r="C442" s="84" t="n">
        <v>9930020590</v>
      </c>
      <c r="D442" s="45" t="s">
        <v>114</v>
      </c>
      <c r="E442" s="85" t="n">
        <v>0</v>
      </c>
      <c r="F442" s="85" t="n">
        <v>0</v>
      </c>
      <c r="G442" s="86" t="n">
        <f aca="false" ca="false" dt2D="false" dtr="false" t="normal">E442-F442</f>
        <v>0</v>
      </c>
    </row>
    <row customFormat="true" customHeight="true" ht="19.3500003814697" outlineLevel="0" r="443" s="72">
      <c r="A443" s="46" t="n"/>
      <c r="B443" s="44" t="s">
        <v>118</v>
      </c>
      <c r="C443" s="84" t="n">
        <v>9930020590</v>
      </c>
      <c r="D443" s="45" t="s">
        <v>119</v>
      </c>
      <c r="E443" s="85" t="n">
        <f aca="false" ca="false" dt2D="false" dtr="false" t="normal">'приложение 5'!I66</f>
        <v>19323800</v>
      </c>
      <c r="F443" s="85" t="n">
        <f aca="false" ca="false" dt2D="false" dtr="false" t="normal">'приложение 5'!J66</f>
        <v>0</v>
      </c>
      <c r="G443" s="86" t="n">
        <f aca="false" ca="false" dt2D="false" dtr="false" t="normal">E443-F443</f>
        <v>19323800</v>
      </c>
    </row>
    <row customFormat="true" customHeight="true" ht="35.2000007629395" outlineLevel="0" r="444" s="72">
      <c r="A444" s="46" t="n"/>
      <c r="B444" s="44" t="s">
        <v>341</v>
      </c>
      <c r="C444" s="84" t="n">
        <v>9960000000</v>
      </c>
      <c r="D444" s="45" t="n"/>
      <c r="E444" s="85" t="n">
        <f aca="false" ca="false" dt2D="false" dtr="false" t="normal">E447+E445</f>
        <v>5000000</v>
      </c>
      <c r="F444" s="85" t="n">
        <f aca="false" ca="false" dt2D="false" dtr="false" t="normal">F447+F445</f>
        <v>2863070.27</v>
      </c>
      <c r="G444" s="86" t="n">
        <f aca="false" ca="false" dt2D="false" dtr="false" t="normal">E444-F444</f>
        <v>2136929.73</v>
      </c>
    </row>
    <row customFormat="true" customHeight="true" ht="35.2000007629395" outlineLevel="0" r="445" s="72">
      <c r="A445" s="46" t="n"/>
      <c r="B445" s="44" t="s">
        <v>342</v>
      </c>
      <c r="C445" s="84" t="n">
        <v>9960010230</v>
      </c>
      <c r="D445" s="45" t="n"/>
      <c r="E445" s="85" t="n">
        <f aca="false" ca="false" dt2D="false" dtr="false" t="normal">E446</f>
        <v>4150000</v>
      </c>
      <c r="F445" s="85" t="n">
        <f aca="false" ca="false" dt2D="false" dtr="false" t="normal">F446</f>
        <v>2863070.27</v>
      </c>
      <c r="G445" s="86" t="n">
        <f aca="false" ca="false" dt2D="false" dtr="false" t="normal">E445-F445</f>
        <v>1286929.73</v>
      </c>
    </row>
    <row customFormat="true" customHeight="true" ht="35.2000007629395" outlineLevel="0" r="446" s="72">
      <c r="A446" s="46" t="n"/>
      <c r="B446" s="44" t="s">
        <v>113</v>
      </c>
      <c r="C446" s="84" t="n">
        <v>9960010230</v>
      </c>
      <c r="D446" s="45" t="s">
        <v>114</v>
      </c>
      <c r="E446" s="85" t="n">
        <f aca="false" ca="false" dt2D="false" dtr="false" t="normal">'приложение 5'!I185</f>
        <v>4150000</v>
      </c>
      <c r="F446" s="85" t="n">
        <f aca="false" ca="false" dt2D="false" dtr="false" t="normal">'приложение 5'!J185</f>
        <v>2863070.27</v>
      </c>
      <c r="G446" s="86" t="n">
        <f aca="false" ca="false" dt2D="false" dtr="false" t="normal">E446-F446</f>
        <v>1286929.73</v>
      </c>
    </row>
    <row customFormat="true" customHeight="true" ht="19.3500003814697" outlineLevel="0" r="447" s="72">
      <c r="A447" s="46" t="n"/>
      <c r="B447" s="44" t="s">
        <v>343</v>
      </c>
      <c r="C447" s="84" t="n">
        <v>9960010240</v>
      </c>
      <c r="D447" s="45" t="n"/>
      <c r="E447" s="85" t="n">
        <f aca="false" ca="false" dt2D="false" dtr="false" t="normal">E448</f>
        <v>850000</v>
      </c>
      <c r="F447" s="85" t="n">
        <f aca="false" ca="false" dt2D="false" dtr="false" t="normal">F448</f>
        <v>0</v>
      </c>
      <c r="G447" s="86" t="n">
        <f aca="false" ca="false" dt2D="false" dtr="false" t="normal">E447-F447</f>
        <v>850000</v>
      </c>
    </row>
    <row customFormat="true" customHeight="true" ht="35.2000007629395" outlineLevel="0" r="448" s="72">
      <c r="A448" s="46" t="n"/>
      <c r="B448" s="44" t="s">
        <v>113</v>
      </c>
      <c r="C448" s="84" t="n">
        <v>9960010240</v>
      </c>
      <c r="D448" s="45" t="s">
        <v>114</v>
      </c>
      <c r="E448" s="85" t="n">
        <f aca="false" ca="false" dt2D="false" dtr="false" t="normal">'приложение 5'!I187</f>
        <v>850000</v>
      </c>
      <c r="F448" s="85" t="n">
        <f aca="false" ca="false" dt2D="false" dtr="false" t="normal">'приложение 5'!J187</f>
        <v>0</v>
      </c>
      <c r="G448" s="86" t="n">
        <f aca="false" ca="false" dt2D="false" dtr="false" t="normal">E448-F448</f>
        <v>850000</v>
      </c>
    </row>
    <row customFormat="true" customHeight="true" ht="19.3500003814697" outlineLevel="0" r="449" s="72">
      <c r="A449" s="46" t="n"/>
      <c r="B449" s="44" t="n"/>
      <c r="C449" s="84" t="n"/>
      <c r="D449" s="45" t="n"/>
      <c r="E449" s="85" t="n"/>
      <c r="F449" s="85" t="n"/>
      <c r="G449" s="85" t="n"/>
    </row>
    <row customHeight="true" hidden="false" ht="64.34375" outlineLevel="0" r="450">
      <c r="A450" s="44" t="n"/>
      <c r="B450" s="97" t="str">
        <f aca="false" ca="false" dt2D="false" dtr="false" t="normal">'приложение 3'!B58</f>
        <v>Исполняющий обязанности                                            начальника  финансового управления администрации муниципального образования Белореченский район
</v>
      </c>
      <c r="C450" s="45" t="n"/>
      <c r="D450" s="45" t="n"/>
      <c r="E450" s="52" t="n"/>
      <c r="F450" s="52" t="n"/>
      <c r="G450" s="52" t="s">
        <v>96</v>
      </c>
      <c r="H450" s="85" t="n"/>
    </row>
    <row customHeight="true" ht="19.3500003814697" outlineLevel="0" r="451">
      <c r="A451" s="44" t="n"/>
    </row>
    <row customHeight="true" ht="19.3500003814697" outlineLevel="0" r="452">
      <c r="A452" s="44" t="n"/>
    </row>
    <row customHeight="true" ht="19.3500003814697" outlineLevel="0" r="453">
      <c r="A453" s="44" t="n"/>
    </row>
    <row customHeight="true" ht="19.3500003814697" outlineLevel="0" r="454">
      <c r="A454" s="44" t="n"/>
    </row>
    <row customHeight="true" ht="19.3500003814697" outlineLevel="0" r="455">
      <c r="A455" s="44" t="n"/>
    </row>
    <row customHeight="true" ht="19.3500003814697" outlineLevel="0" r="456">
      <c r="A456" s="44" t="n"/>
    </row>
    <row customHeight="true" ht="19.3500003814697" outlineLevel="0" r="457">
      <c r="A457" s="44" t="n"/>
    </row>
    <row customHeight="true" ht="19.3500003814697" outlineLevel="0" r="458">
      <c r="A458" s="44" t="n"/>
    </row>
    <row customHeight="true" ht="19.3500003814697" outlineLevel="0" r="459">
      <c r="A459" s="44" t="n"/>
    </row>
    <row customHeight="true" ht="19.3500003814697" outlineLevel="0" r="460">
      <c r="A460" s="44" t="n"/>
    </row>
    <row customHeight="true" ht="19.3500003814697" outlineLevel="0" r="461">
      <c r="A461" s="44" t="n"/>
    </row>
    <row customHeight="true" ht="19.3500003814697" outlineLevel="0" r="462">
      <c r="A462" s="44" t="n"/>
    </row>
    <row customHeight="true" ht="19.3500003814697" outlineLevel="0" r="463">
      <c r="A463" s="44" t="n"/>
    </row>
    <row customHeight="true" ht="19.3500003814697" outlineLevel="0" r="464">
      <c r="A464" s="44" t="n"/>
    </row>
    <row customFormat="true" customHeight="true" ht="19.3500003814697" outlineLevel="0" r="465" s="72">
      <c r="A465" s="46" t="n"/>
      <c r="B465" s="44" t="n"/>
      <c r="C465" s="54" t="n"/>
      <c r="D465" s="54" t="n"/>
      <c r="E465" s="55" t="n"/>
      <c r="F465" s="55" t="n"/>
      <c r="G465" s="55" t="n"/>
    </row>
    <row customHeight="true" ht="19.3500003814697" outlineLevel="0" r="466">
      <c r="A466" s="44" t="n"/>
    </row>
    <row customHeight="true" ht="19.3500003814697" outlineLevel="0" r="467">
      <c r="A467" s="44" t="n"/>
    </row>
    <row customHeight="true" ht="19.3500003814697" outlineLevel="0" r="468">
      <c r="A468" s="44" t="n"/>
    </row>
    <row customHeight="true" ht="19.3500003814697" outlineLevel="0" r="469">
      <c r="A469" s="44" t="n"/>
    </row>
    <row customHeight="true" ht="19.3500003814697" outlineLevel="0" r="470">
      <c r="A470" s="44" t="n"/>
    </row>
    <row customHeight="true" ht="19.3500003814697" outlineLevel="0" r="471">
      <c r="A471" s="44" t="n"/>
    </row>
    <row customHeight="true" ht="19.3500003814697" outlineLevel="0" r="472">
      <c r="A472" s="44" t="n"/>
    </row>
    <row customHeight="true" ht="19.3500003814697" outlineLevel="0" r="473">
      <c r="A473" s="44" t="n"/>
    </row>
    <row customHeight="true" ht="19.3500003814697" outlineLevel="0" r="474">
      <c r="A474" s="44" t="n"/>
    </row>
    <row customHeight="true" ht="19.3500003814697" outlineLevel="0" r="475">
      <c r="A475" s="44" t="n"/>
    </row>
    <row customHeight="true" ht="19.3500003814697" outlineLevel="0" r="476">
      <c r="A476" s="44" t="n"/>
    </row>
    <row customHeight="true" ht="19.3500003814697" outlineLevel="0" r="477">
      <c r="A477" s="44" t="n"/>
    </row>
    <row customHeight="true" ht="19.3500003814697" outlineLevel="0" r="478">
      <c r="A478" s="44" t="n"/>
    </row>
    <row customHeight="true" ht="19.3500003814697" outlineLevel="0" r="479">
      <c r="A479" s="44" t="n"/>
    </row>
    <row customHeight="true" ht="19.3500003814697" outlineLevel="0" r="480">
      <c r="A480" s="44" t="n"/>
    </row>
    <row customHeight="true" ht="19.3500003814697" outlineLevel="0" r="481">
      <c r="A481" s="44" t="n"/>
    </row>
    <row customHeight="true" ht="19.3500003814697" outlineLevel="0" r="482">
      <c r="A482" s="44" t="n"/>
    </row>
    <row customHeight="true" ht="19.3500003814697" outlineLevel="0" r="483">
      <c r="A483" s="44" t="n"/>
    </row>
    <row customHeight="true" ht="19.3500003814697" outlineLevel="0" r="484">
      <c r="A484" s="44" t="n"/>
    </row>
    <row customHeight="true" ht="19.3500003814697" outlineLevel="0" r="485">
      <c r="A485" s="44" t="n"/>
    </row>
    <row customFormat="true" customHeight="true" ht="19.3500003814697" outlineLevel="0" r="486" s="72">
      <c r="A486" s="46" t="n"/>
      <c r="B486" s="44" t="n"/>
      <c r="C486" s="54" t="n"/>
      <c r="D486" s="54" t="n"/>
      <c r="E486" s="55" t="n"/>
      <c r="F486" s="55" t="n"/>
      <c r="G486" s="55" t="n"/>
    </row>
    <row customHeight="true" ht="19.3500003814697" outlineLevel="0" r="487">
      <c r="A487" s="44" t="n"/>
    </row>
    <row customHeight="true" ht="19.3500003814697" outlineLevel="0" r="488">
      <c r="A488" s="44" t="n"/>
    </row>
    <row customHeight="true" ht="19.3500003814697" outlineLevel="0" r="489">
      <c r="A489" s="44" t="n"/>
    </row>
    <row customHeight="true" ht="19.3500003814697" outlineLevel="0" r="490">
      <c r="A490" s="44" t="n"/>
    </row>
    <row customHeight="true" ht="19.3500003814697" outlineLevel="0" r="491">
      <c r="A491" s="44" t="n"/>
    </row>
    <row customFormat="true" customHeight="true" ht="19.3500003814697" outlineLevel="0" r="492" s="72">
      <c r="A492" s="46" t="n"/>
      <c r="B492" s="44" t="n"/>
      <c r="C492" s="54" t="n"/>
      <c r="D492" s="54" t="n"/>
      <c r="E492" s="55" t="n"/>
      <c r="F492" s="55" t="n"/>
      <c r="G492" s="55" t="n"/>
    </row>
    <row customHeight="true" ht="19.3500003814697" outlineLevel="0" r="493">
      <c r="A493" s="44" t="n"/>
    </row>
    <row customHeight="true" ht="19.3500003814697" outlineLevel="0" r="494">
      <c r="A494" s="44" t="n"/>
    </row>
    <row customHeight="true" ht="19.3500003814697" outlineLevel="0" r="495">
      <c r="A495" s="44" t="n"/>
    </row>
    <row customHeight="true" ht="19.3500003814697" outlineLevel="0" r="496">
      <c r="A496" s="44" t="n"/>
    </row>
    <row customHeight="true" ht="19.3500003814697" outlineLevel="0" r="497">
      <c r="A497" s="44" t="n"/>
    </row>
    <row customHeight="true" ht="19.3500003814697" outlineLevel="0" r="498">
      <c r="A498" s="44" t="n"/>
    </row>
    <row customHeight="true" ht="19.3500003814697" outlineLevel="0" r="499">
      <c r="A499" s="44" t="n"/>
    </row>
    <row customHeight="true" ht="22.25" outlineLevel="0" r="500">
      <c r="A500" s="44" t="n"/>
    </row>
    <row customHeight="true" ht="22.25" outlineLevel="0" r="501">
      <c r="A501" s="44" t="n"/>
    </row>
    <row customHeight="true" ht="22.25" outlineLevel="0" r="502">
      <c r="A502" s="44" t="n"/>
    </row>
    <row customHeight="true" ht="22.25" outlineLevel="0" r="503">
      <c r="A503" s="44" t="n"/>
    </row>
    <row customHeight="true" ht="22.25" outlineLevel="0" r="504">
      <c r="A504" s="44" t="n"/>
    </row>
    <row customHeight="true" ht="22.25" outlineLevel="0" r="505">
      <c r="A505" s="44" t="n"/>
    </row>
    <row customHeight="true" ht="22.25" outlineLevel="0" r="506">
      <c r="A506" s="44" t="n"/>
    </row>
    <row customFormat="true" customHeight="true" ht="22.25" outlineLevel="0" r="507" s="56">
      <c r="A507" s="44" t="n"/>
      <c r="C507" s="98" t="n"/>
      <c r="D507" s="98" t="n"/>
      <c r="E507" s="99" t="n"/>
      <c r="F507" s="99" t="n"/>
      <c r="G507" s="99" t="n"/>
    </row>
    <row customFormat="true" customHeight="true" ht="22.25" outlineLevel="0" r="508" s="56">
      <c r="A508" s="44" t="n"/>
      <c r="C508" s="98" t="n"/>
      <c r="D508" s="98" t="n"/>
      <c r="E508" s="99" t="n"/>
      <c r="F508" s="99" t="n"/>
      <c r="G508" s="99" t="n"/>
    </row>
    <row customFormat="true" customHeight="true" ht="22.25" outlineLevel="0" r="509" s="56">
      <c r="A509" s="44" t="n"/>
      <c r="C509" s="98" t="n"/>
      <c r="D509" s="98" t="n"/>
      <c r="E509" s="99" t="n"/>
      <c r="F509" s="99" t="n"/>
      <c r="G509" s="99" t="n"/>
    </row>
    <row customFormat="true" customHeight="true" ht="22.25" outlineLevel="0" r="510" s="56">
      <c r="A510" s="44" t="n"/>
      <c r="C510" s="98" t="n"/>
      <c r="D510" s="98" t="n"/>
      <c r="E510" s="99" t="n"/>
      <c r="F510" s="99" t="n"/>
      <c r="G510" s="99" t="n"/>
    </row>
    <row customFormat="true" customHeight="true" ht="22.25" outlineLevel="0" r="511" s="56">
      <c r="A511" s="44" t="n"/>
      <c r="C511" s="98" t="n"/>
      <c r="D511" s="98" t="n"/>
      <c r="E511" s="99" t="n"/>
      <c r="F511" s="99" t="n"/>
      <c r="G511" s="99" t="n"/>
    </row>
    <row customFormat="true" customHeight="true" ht="22.25" outlineLevel="0" r="512" s="56">
      <c r="A512" s="44" t="n"/>
      <c r="C512" s="98" t="n"/>
      <c r="D512" s="98" t="n"/>
      <c r="E512" s="99" t="n"/>
      <c r="F512" s="99" t="n"/>
      <c r="G512" s="99" t="n"/>
    </row>
    <row customFormat="true" customHeight="true" ht="22.25" outlineLevel="0" r="513" s="56">
      <c r="A513" s="44" t="n"/>
      <c r="C513" s="98" t="n"/>
      <c r="D513" s="98" t="n"/>
      <c r="E513" s="99" t="n"/>
      <c r="F513" s="99" t="n"/>
      <c r="G513" s="99" t="n"/>
    </row>
    <row customFormat="true" customHeight="true" ht="22.25" outlineLevel="0" r="514" s="56">
      <c r="A514" s="44" t="n"/>
      <c r="C514" s="98" t="n"/>
      <c r="D514" s="98" t="n"/>
      <c r="E514" s="99" t="n"/>
      <c r="F514" s="99" t="n"/>
      <c r="G514" s="99" t="n"/>
    </row>
    <row customFormat="true" customHeight="true" ht="22.25" outlineLevel="0" r="515" s="56">
      <c r="A515" s="44" t="n"/>
      <c r="C515" s="98" t="n"/>
      <c r="D515" s="98" t="n"/>
      <c r="E515" s="99" t="n"/>
      <c r="F515" s="99" t="n"/>
      <c r="G515" s="99" t="n"/>
    </row>
    <row customFormat="true" customHeight="true" ht="22.25" outlineLevel="0" r="516" s="56">
      <c r="A516" s="44" t="n"/>
      <c r="C516" s="98" t="n"/>
      <c r="D516" s="98" t="n"/>
      <c r="E516" s="99" t="n"/>
      <c r="F516" s="99" t="n"/>
      <c r="G516" s="99" t="n"/>
    </row>
    <row customFormat="true" customHeight="true" ht="22.25" outlineLevel="0" r="517" s="56">
      <c r="A517" s="44" t="n"/>
      <c r="C517" s="98" t="n"/>
      <c r="D517" s="98" t="n"/>
      <c r="E517" s="99" t="n"/>
      <c r="F517" s="99" t="n"/>
      <c r="G517" s="99" t="n"/>
    </row>
    <row customFormat="true" customHeight="true" ht="22.25" outlineLevel="0" r="518" s="56">
      <c r="A518" s="44" t="n"/>
      <c r="C518" s="98" t="n"/>
      <c r="D518" s="98" t="n"/>
      <c r="E518" s="99" t="n"/>
      <c r="F518" s="99" t="n"/>
      <c r="G518" s="99" t="n"/>
    </row>
    <row customFormat="true" customHeight="true" ht="22.25" outlineLevel="0" r="519" s="56">
      <c r="A519" s="44" t="n"/>
      <c r="C519" s="98" t="n"/>
      <c r="D519" s="98" t="n"/>
      <c r="E519" s="99" t="n"/>
      <c r="F519" s="99" t="n"/>
      <c r="G519" s="99" t="n"/>
    </row>
    <row customFormat="true" customHeight="true" ht="22.25" outlineLevel="0" r="520" s="56">
      <c r="A520" s="44" t="n"/>
      <c r="C520" s="98" t="n"/>
      <c r="D520" s="98" t="n"/>
      <c r="E520" s="99" t="n"/>
      <c r="F520" s="99" t="n"/>
      <c r="G520" s="99" t="n"/>
    </row>
    <row customFormat="true" customHeight="true" ht="22.25" outlineLevel="0" r="521" s="56">
      <c r="A521" s="44" t="n"/>
      <c r="C521" s="98" t="n"/>
      <c r="D521" s="98" t="n"/>
      <c r="E521" s="99" t="n"/>
      <c r="F521" s="99" t="n"/>
      <c r="G521" s="99" t="n"/>
    </row>
    <row customFormat="true" customHeight="true" ht="22.25" outlineLevel="0" r="522" s="56">
      <c r="A522" s="44" t="n"/>
      <c r="C522" s="98" t="n"/>
      <c r="D522" s="98" t="n"/>
      <c r="E522" s="99" t="n"/>
      <c r="F522" s="99" t="n"/>
      <c r="G522" s="99" t="n"/>
    </row>
    <row customFormat="true" customHeight="true" ht="22.25" outlineLevel="0" r="523" s="56">
      <c r="A523" s="44" t="n"/>
      <c r="C523" s="98" t="n"/>
      <c r="D523" s="98" t="n"/>
      <c r="E523" s="99" t="n"/>
      <c r="F523" s="99" t="n"/>
      <c r="G523" s="99" t="n"/>
    </row>
    <row customFormat="true" customHeight="true" ht="22.25" outlineLevel="0" r="524" s="56">
      <c r="A524" s="44" t="n"/>
      <c r="C524" s="98" t="n"/>
      <c r="D524" s="98" t="n"/>
      <c r="E524" s="99" t="n"/>
      <c r="F524" s="99" t="n"/>
      <c r="G524" s="99" t="n"/>
    </row>
    <row customFormat="true" customHeight="true" ht="22.25" outlineLevel="0" r="525" s="56">
      <c r="A525" s="44" t="n"/>
      <c r="C525" s="98" t="n"/>
      <c r="D525" s="98" t="n"/>
      <c r="E525" s="99" t="n"/>
      <c r="F525" s="99" t="n"/>
      <c r="G525" s="99" t="n"/>
    </row>
    <row customFormat="true" customHeight="true" ht="22.25" outlineLevel="0" r="526" s="56">
      <c r="A526" s="44" t="n"/>
      <c r="C526" s="98" t="n"/>
      <c r="D526" s="98" t="n"/>
      <c r="E526" s="99" t="n"/>
      <c r="F526" s="99" t="n"/>
      <c r="G526" s="99" t="n"/>
    </row>
    <row customFormat="true" customHeight="true" ht="22.25" outlineLevel="0" r="527" s="56">
      <c r="A527" s="44" t="n"/>
      <c r="C527" s="98" t="n"/>
      <c r="D527" s="98" t="n"/>
      <c r="E527" s="99" t="n"/>
      <c r="F527" s="99" t="n"/>
      <c r="G527" s="99" t="n"/>
    </row>
    <row customFormat="true" customHeight="true" ht="22.25" outlineLevel="0" r="528" s="56">
      <c r="A528" s="44" t="n"/>
      <c r="C528" s="98" t="n"/>
      <c r="D528" s="98" t="n"/>
      <c r="E528" s="99" t="n"/>
      <c r="F528" s="99" t="n"/>
      <c r="G528" s="99" t="n"/>
    </row>
    <row customFormat="true" customHeight="true" ht="22.25" outlineLevel="0" r="529" s="56">
      <c r="A529" s="44" t="n"/>
      <c r="C529" s="98" t="n"/>
      <c r="D529" s="98" t="n"/>
      <c r="E529" s="99" t="n"/>
      <c r="F529" s="99" t="n"/>
      <c r="G529" s="99" t="n"/>
    </row>
    <row customFormat="true" customHeight="true" ht="22.25" outlineLevel="0" r="530" s="56">
      <c r="A530" s="44" t="n"/>
      <c r="C530" s="98" t="n"/>
      <c r="D530" s="98" t="n"/>
      <c r="E530" s="99" t="n"/>
      <c r="F530" s="99" t="n"/>
      <c r="G530" s="99" t="n"/>
    </row>
    <row customFormat="true" customHeight="true" ht="22.25" outlineLevel="0" r="531" s="56">
      <c r="A531" s="44" t="n"/>
      <c r="C531" s="98" t="n"/>
      <c r="D531" s="98" t="n"/>
      <c r="E531" s="99" t="n"/>
      <c r="F531" s="99" t="n"/>
      <c r="G531" s="99" t="n"/>
    </row>
    <row customFormat="true" customHeight="true" ht="22.25" outlineLevel="0" r="532" s="56">
      <c r="A532" s="44" t="n"/>
      <c r="C532" s="98" t="n"/>
      <c r="D532" s="98" t="n"/>
      <c r="E532" s="99" t="n"/>
      <c r="F532" s="99" t="n"/>
      <c r="G532" s="99" t="n"/>
    </row>
    <row customFormat="true" customHeight="true" ht="22.25" outlineLevel="0" r="533" s="56">
      <c r="A533" s="44" t="n"/>
      <c r="C533" s="98" t="n"/>
      <c r="D533" s="98" t="n"/>
      <c r="E533" s="99" t="n"/>
      <c r="F533" s="99" t="n"/>
      <c r="G533" s="99" t="n"/>
    </row>
    <row customFormat="true" customHeight="true" ht="22.25" outlineLevel="0" r="534" s="56">
      <c r="A534" s="44" t="n"/>
      <c r="C534" s="98" t="n"/>
      <c r="D534" s="98" t="n"/>
      <c r="E534" s="99" t="n"/>
      <c r="F534" s="99" t="n"/>
      <c r="G534" s="99" t="n"/>
    </row>
    <row customFormat="true" customHeight="true" ht="22.25" outlineLevel="0" r="535" s="56">
      <c r="A535" s="44" t="n"/>
      <c r="C535" s="98" t="n"/>
      <c r="D535" s="98" t="n"/>
      <c r="E535" s="99" t="n"/>
      <c r="F535" s="99" t="n"/>
      <c r="G535" s="99" t="n"/>
    </row>
    <row customFormat="true" customHeight="true" ht="22.25" outlineLevel="0" r="536" s="56">
      <c r="A536" s="44" t="n"/>
      <c r="C536" s="98" t="n"/>
      <c r="D536" s="98" t="n"/>
      <c r="E536" s="99" t="n"/>
      <c r="F536" s="99" t="n"/>
      <c r="G536" s="99" t="n"/>
    </row>
    <row customFormat="true" customHeight="true" ht="22.25" outlineLevel="0" r="537" s="56">
      <c r="A537" s="44" t="n"/>
      <c r="C537" s="98" t="n"/>
      <c r="D537" s="98" t="n"/>
      <c r="E537" s="99" t="n"/>
      <c r="F537" s="99" t="n"/>
      <c r="G537" s="99" t="n"/>
    </row>
    <row customFormat="true" customHeight="true" ht="22.25" outlineLevel="0" r="538" s="56">
      <c r="A538" s="44" t="n"/>
      <c r="C538" s="98" t="n"/>
      <c r="D538" s="98" t="n"/>
      <c r="E538" s="99" t="n"/>
      <c r="F538" s="99" t="n"/>
      <c r="G538" s="99" t="n"/>
    </row>
    <row customFormat="true" customHeight="true" ht="22.25" outlineLevel="0" r="539" s="56">
      <c r="A539" s="44" t="n"/>
      <c r="C539" s="98" t="n"/>
      <c r="D539" s="98" t="n"/>
      <c r="E539" s="99" t="n"/>
      <c r="F539" s="99" t="n"/>
      <c r="G539" s="99" t="n"/>
    </row>
    <row customFormat="true" customHeight="true" ht="22.25" outlineLevel="0" r="540" s="56">
      <c r="A540" s="44" t="n"/>
      <c r="C540" s="98" t="n"/>
      <c r="D540" s="98" t="n"/>
      <c r="E540" s="99" t="n"/>
      <c r="F540" s="99" t="n"/>
      <c r="G540" s="99" t="n"/>
    </row>
    <row customFormat="true" customHeight="true" ht="22.25" outlineLevel="0" r="541" s="56">
      <c r="A541" s="44" t="n"/>
      <c r="C541" s="98" t="n"/>
      <c r="D541" s="98" t="n"/>
      <c r="E541" s="99" t="n"/>
      <c r="F541" s="99" t="n"/>
      <c r="G541" s="99" t="n"/>
    </row>
    <row customFormat="true" customHeight="true" ht="22.25" outlineLevel="0" r="542" s="56">
      <c r="A542" s="44" t="n"/>
      <c r="C542" s="98" t="n"/>
      <c r="D542" s="98" t="n"/>
      <c r="E542" s="99" t="n"/>
      <c r="F542" s="99" t="n"/>
      <c r="G542" s="99" t="n"/>
    </row>
    <row customFormat="true" customHeight="true" ht="22.25" outlineLevel="0" r="543" s="56">
      <c r="A543" s="44" t="n"/>
      <c r="C543" s="98" t="n"/>
      <c r="D543" s="98" t="n"/>
      <c r="E543" s="99" t="n"/>
      <c r="F543" s="99" t="n"/>
      <c r="G543" s="99" t="n"/>
    </row>
    <row customFormat="true" customHeight="true" ht="22.25" outlineLevel="0" r="544" s="56">
      <c r="A544" s="44" t="n"/>
      <c r="C544" s="98" t="n"/>
      <c r="D544" s="98" t="n"/>
      <c r="E544" s="99" t="n"/>
      <c r="F544" s="99" t="n"/>
      <c r="G544" s="99" t="n"/>
    </row>
    <row customFormat="true" customHeight="true" ht="22.25" outlineLevel="0" r="545" s="56">
      <c r="A545" s="44" t="n"/>
      <c r="C545" s="98" t="n"/>
      <c r="D545" s="98" t="n"/>
      <c r="E545" s="99" t="n"/>
      <c r="F545" s="99" t="n"/>
      <c r="G545" s="99" t="n"/>
    </row>
    <row customFormat="true" customHeight="true" ht="22.25" outlineLevel="0" r="546" s="56">
      <c r="A546" s="44" t="n"/>
      <c r="C546" s="98" t="n"/>
      <c r="D546" s="98" t="n"/>
      <c r="E546" s="99" t="n"/>
      <c r="F546" s="99" t="n"/>
      <c r="G546" s="99" t="n"/>
    </row>
    <row customFormat="true" customHeight="true" ht="22.25" outlineLevel="0" r="547" s="56">
      <c r="A547" s="44" t="n"/>
      <c r="C547" s="98" t="n"/>
      <c r="D547" s="98" t="n"/>
      <c r="E547" s="99" t="n"/>
      <c r="F547" s="99" t="n"/>
      <c r="G547" s="99" t="n"/>
    </row>
    <row customFormat="true" customHeight="true" ht="22.25" outlineLevel="0" r="548" s="56">
      <c r="A548" s="44" t="n"/>
      <c r="C548" s="98" t="n"/>
      <c r="D548" s="98" t="n"/>
      <c r="E548" s="99" t="n"/>
      <c r="F548" s="99" t="n"/>
      <c r="G548" s="99" t="n"/>
    </row>
    <row customFormat="true" customHeight="true" ht="22.25" outlineLevel="0" r="549" s="56">
      <c r="A549" s="44" t="n"/>
      <c r="C549" s="98" t="n"/>
      <c r="D549" s="98" t="n"/>
      <c r="E549" s="99" t="n"/>
      <c r="F549" s="99" t="n"/>
      <c r="G549" s="99" t="n"/>
    </row>
    <row customFormat="true" customHeight="true" ht="22.25" outlineLevel="0" r="550" s="56">
      <c r="A550" s="44" t="n"/>
      <c r="C550" s="98" t="n"/>
      <c r="D550" s="98" t="n"/>
      <c r="E550" s="99" t="n"/>
      <c r="F550" s="99" t="n"/>
      <c r="G550" s="99" t="n"/>
    </row>
    <row customFormat="true" customHeight="true" ht="22.25" outlineLevel="0" r="551" s="56">
      <c r="A551" s="44" t="n"/>
      <c r="C551" s="98" t="n"/>
      <c r="D551" s="98" t="n"/>
      <c r="E551" s="99" t="n"/>
      <c r="F551" s="99" t="n"/>
      <c r="G551" s="99" t="n"/>
    </row>
    <row customFormat="true" customHeight="true" ht="22.25" outlineLevel="0" r="552" s="56">
      <c r="A552" s="44" t="n"/>
      <c r="C552" s="98" t="n"/>
      <c r="D552" s="98" t="n"/>
      <c r="E552" s="99" t="n"/>
      <c r="F552" s="99" t="n"/>
      <c r="G552" s="99" t="n"/>
    </row>
    <row customFormat="true" customHeight="true" ht="22.25" outlineLevel="0" r="553" s="56">
      <c r="A553" s="44" t="n"/>
      <c r="C553" s="98" t="n"/>
      <c r="D553" s="98" t="n"/>
      <c r="E553" s="99" t="n"/>
      <c r="F553" s="99" t="n"/>
      <c r="G553" s="99" t="n"/>
    </row>
    <row customFormat="true" customHeight="true" ht="22.25" outlineLevel="0" r="554" s="56">
      <c r="A554" s="44" t="n"/>
      <c r="C554" s="98" t="n"/>
      <c r="D554" s="98" t="n"/>
      <c r="E554" s="99" t="n"/>
      <c r="F554" s="99" t="n"/>
      <c r="G554" s="99" t="n"/>
    </row>
    <row customHeight="true" ht="22.25" outlineLevel="0" r="555">
      <c r="A555" s="44" t="n"/>
    </row>
    <row customHeight="true" ht="22.25" outlineLevel="0" r="556">
      <c r="A556" s="44" t="n"/>
    </row>
    <row customHeight="true" ht="22.25" outlineLevel="0" r="557">
      <c r="A557" s="44" t="n"/>
    </row>
    <row customHeight="true" ht="22.25" outlineLevel="0" r="558">
      <c r="A558" s="44" t="n"/>
    </row>
    <row customHeight="true" ht="22.25" outlineLevel="0" r="559">
      <c r="A559" s="44" t="n"/>
    </row>
    <row customHeight="true" ht="22.25" outlineLevel="0" r="560">
      <c r="A560" s="44" t="n"/>
    </row>
    <row customHeight="true" ht="22.25" outlineLevel="0" r="561">
      <c r="A561" s="44" t="n"/>
    </row>
    <row customHeight="true" ht="22.25" outlineLevel="0" r="562">
      <c r="A562" s="44" t="n"/>
    </row>
    <row customHeight="true" ht="22.25" outlineLevel="0" r="563">
      <c r="A563" s="44" t="n"/>
    </row>
    <row customHeight="true" ht="22.25" outlineLevel="0" r="564">
      <c r="A564" s="44" t="n"/>
    </row>
    <row customHeight="true" ht="22.25" outlineLevel="0" r="565">
      <c r="A565" s="44" t="n"/>
    </row>
    <row customHeight="true" ht="22.25" outlineLevel="0" r="566">
      <c r="A566" s="44" t="n"/>
    </row>
    <row customFormat="true" customHeight="true" ht="22.25" outlineLevel="0" r="567" s="72">
      <c r="A567" s="46" t="n"/>
      <c r="B567" s="44" t="n"/>
      <c r="C567" s="54" t="n"/>
      <c r="D567" s="54" t="n"/>
      <c r="E567" s="55" t="n"/>
      <c r="F567" s="55" t="n"/>
      <c r="G567" s="55" t="n"/>
    </row>
    <row customHeight="true" ht="22.25" outlineLevel="0" r="568">
      <c r="A568" s="44" t="n"/>
    </row>
    <row customHeight="true" ht="22.25" outlineLevel="0" r="569">
      <c r="A569" s="44" t="n"/>
    </row>
    <row customHeight="true" ht="22.25" outlineLevel="0" r="570">
      <c r="A570" s="44" t="n"/>
    </row>
    <row customFormat="true" customHeight="true" ht="22.25" outlineLevel="0" r="571" s="56">
      <c r="A571" s="44" t="n"/>
      <c r="C571" s="98" t="n"/>
      <c r="D571" s="98" t="n"/>
      <c r="E571" s="99" t="n"/>
      <c r="F571" s="99" t="n"/>
      <c r="G571" s="99" t="n"/>
    </row>
    <row customFormat="true" customHeight="true" ht="22.25" outlineLevel="0" r="572" s="56">
      <c r="A572" s="44" t="n"/>
      <c r="C572" s="98" t="n"/>
      <c r="D572" s="98" t="n"/>
      <c r="E572" s="99" t="n"/>
      <c r="F572" s="99" t="n"/>
      <c r="G572" s="99" t="n"/>
    </row>
    <row customFormat="true" customHeight="true" ht="22.25" outlineLevel="0" r="573" s="56">
      <c r="A573" s="44" t="n"/>
      <c r="C573" s="98" t="n"/>
      <c r="D573" s="98" t="n"/>
      <c r="E573" s="99" t="n"/>
      <c r="F573" s="99" t="n"/>
      <c r="G573" s="99" t="n"/>
    </row>
    <row customFormat="true" customHeight="true" ht="22.25" outlineLevel="0" r="574" s="56">
      <c r="A574" s="44" t="n"/>
      <c r="C574" s="98" t="n"/>
      <c r="D574" s="98" t="n"/>
      <c r="E574" s="99" t="n"/>
      <c r="F574" s="99" t="n"/>
      <c r="G574" s="99" t="n"/>
    </row>
    <row customFormat="true" customHeight="true" ht="22.25" outlineLevel="0" r="575" s="56">
      <c r="A575" s="44" t="n"/>
      <c r="C575" s="98" t="n"/>
      <c r="D575" s="98" t="n"/>
      <c r="E575" s="99" t="n"/>
      <c r="F575" s="99" t="n"/>
      <c r="G575" s="99" t="n"/>
    </row>
    <row customFormat="true" customHeight="true" ht="22.25" outlineLevel="0" r="576" s="56">
      <c r="A576" s="44" t="n"/>
      <c r="C576" s="98" t="n"/>
      <c r="D576" s="98" t="n"/>
      <c r="E576" s="99" t="n"/>
      <c r="F576" s="99" t="n"/>
      <c r="G576" s="99" t="n"/>
    </row>
    <row customFormat="true" customHeight="true" ht="22.25" outlineLevel="0" r="577" s="56">
      <c r="A577" s="44" t="n"/>
      <c r="C577" s="98" t="n"/>
      <c r="D577" s="98" t="n"/>
      <c r="E577" s="99" t="n"/>
      <c r="F577" s="99" t="n"/>
      <c r="G577" s="99" t="n"/>
    </row>
    <row customFormat="true" customHeight="true" ht="22.25" outlineLevel="0" r="578" s="56">
      <c r="A578" s="44" t="n"/>
      <c r="C578" s="98" t="n"/>
      <c r="D578" s="98" t="n"/>
      <c r="E578" s="99" t="n"/>
      <c r="F578" s="99" t="n"/>
      <c r="G578" s="99" t="n"/>
    </row>
    <row customFormat="true" customHeight="true" ht="22.25" outlineLevel="0" r="579" s="56">
      <c r="A579" s="44" t="n"/>
      <c r="C579" s="98" t="n"/>
      <c r="D579" s="98" t="n"/>
      <c r="E579" s="99" t="n"/>
      <c r="F579" s="99" t="n"/>
      <c r="G579" s="99" t="n"/>
    </row>
    <row customFormat="true" customHeight="true" ht="22.25" outlineLevel="0" r="580" s="56">
      <c r="A580" s="44" t="n"/>
      <c r="C580" s="98" t="n"/>
      <c r="D580" s="98" t="n"/>
      <c r="E580" s="99" t="n"/>
      <c r="F580" s="99" t="n"/>
      <c r="G580" s="99" t="n"/>
    </row>
    <row customFormat="true" customHeight="true" ht="22.25" outlineLevel="0" r="581" s="56">
      <c r="A581" s="44" t="n"/>
      <c r="C581" s="98" t="n"/>
      <c r="D581" s="98" t="n"/>
      <c r="E581" s="99" t="n"/>
      <c r="F581" s="99" t="n"/>
      <c r="G581" s="99" t="n"/>
    </row>
    <row customFormat="true" customHeight="true" ht="22.25" outlineLevel="0" r="582" s="56">
      <c r="A582" s="44" t="n"/>
      <c r="C582" s="98" t="n"/>
      <c r="D582" s="98" t="n"/>
      <c r="E582" s="99" t="n"/>
      <c r="F582" s="99" t="n"/>
      <c r="G582" s="99" t="n"/>
    </row>
    <row customFormat="true" customHeight="true" ht="22.25" outlineLevel="0" r="583" s="56">
      <c r="A583" s="44" t="n"/>
      <c r="C583" s="98" t="n"/>
      <c r="D583" s="98" t="n"/>
      <c r="E583" s="99" t="n"/>
      <c r="F583" s="99" t="n"/>
      <c r="G583" s="99" t="n"/>
    </row>
    <row customFormat="true" customHeight="true" ht="22.25" outlineLevel="0" r="584" s="56">
      <c r="A584" s="44" t="n"/>
      <c r="C584" s="98" t="n"/>
      <c r="D584" s="98" t="n"/>
      <c r="E584" s="99" t="n"/>
      <c r="F584" s="99" t="n"/>
      <c r="G584" s="99" t="n"/>
    </row>
    <row customFormat="true" customHeight="true" ht="22.25" outlineLevel="0" r="585" s="56">
      <c r="A585" s="44" t="n"/>
      <c r="C585" s="98" t="n"/>
      <c r="D585" s="98" t="n"/>
      <c r="E585" s="99" t="n"/>
      <c r="F585" s="99" t="n"/>
      <c r="G585" s="99" t="n"/>
    </row>
    <row customFormat="true" customHeight="true" ht="22.25" outlineLevel="0" r="586" s="56">
      <c r="A586" s="44" t="n"/>
      <c r="C586" s="98" t="n"/>
      <c r="D586" s="98" t="n"/>
      <c r="E586" s="99" t="n"/>
      <c r="F586" s="99" t="n"/>
      <c r="G586" s="99" t="n"/>
    </row>
    <row customHeight="true" ht="22.25" outlineLevel="0" r="587">
      <c r="A587" s="44" t="n"/>
    </row>
    <row customFormat="true" customHeight="true" ht="22.25" outlineLevel="0" r="588" s="72">
      <c r="A588" s="46" t="n"/>
      <c r="B588" s="44" t="n"/>
      <c r="C588" s="54" t="n"/>
      <c r="D588" s="54" t="n"/>
      <c r="E588" s="55" t="n"/>
      <c r="F588" s="55" t="n"/>
      <c r="G588" s="55" t="n"/>
    </row>
    <row customFormat="true" customHeight="true" ht="22.25" outlineLevel="0" r="589" s="56">
      <c r="A589" s="44" t="n"/>
      <c r="B589" s="44" t="n"/>
      <c r="C589" s="54" t="n"/>
      <c r="D589" s="54" t="n"/>
      <c r="E589" s="55" t="n"/>
      <c r="F589" s="55" t="n"/>
      <c r="G589" s="55" t="n"/>
    </row>
    <row customFormat="true" customHeight="true" ht="22.25" outlineLevel="0" r="590" s="56">
      <c r="A590" s="44" t="n"/>
      <c r="B590" s="44" t="n"/>
      <c r="C590" s="54" t="n"/>
      <c r="D590" s="54" t="n"/>
      <c r="E590" s="55" t="n"/>
      <c r="F590" s="55" t="n"/>
      <c r="G590" s="55" t="n"/>
    </row>
    <row customFormat="true" customHeight="true" ht="22.25" outlineLevel="0" r="591" s="56">
      <c r="A591" s="44" t="n"/>
      <c r="B591" s="44" t="n"/>
      <c r="C591" s="54" t="n"/>
      <c r="D591" s="54" t="n"/>
      <c r="E591" s="55" t="n"/>
      <c r="F591" s="55" t="n"/>
      <c r="G591" s="55" t="n"/>
    </row>
    <row customFormat="true" customHeight="true" ht="22.25" outlineLevel="0" r="592" s="56">
      <c r="A592" s="44" t="n"/>
      <c r="B592" s="44" t="n"/>
      <c r="C592" s="54" t="n"/>
      <c r="D592" s="54" t="n"/>
      <c r="E592" s="55" t="n"/>
      <c r="F592" s="55" t="n"/>
      <c r="G592" s="55" t="n"/>
    </row>
    <row customFormat="true" customHeight="true" ht="22.25" outlineLevel="0" r="593" s="56">
      <c r="A593" s="44" t="n"/>
      <c r="B593" s="44" t="n"/>
      <c r="C593" s="54" t="n"/>
      <c r="D593" s="54" t="n"/>
      <c r="E593" s="55" t="n"/>
      <c r="F593" s="55" t="n"/>
      <c r="G593" s="55" t="n"/>
    </row>
    <row customFormat="true" customHeight="true" ht="22.25" outlineLevel="0" r="594" s="56">
      <c r="A594" s="44" t="n"/>
      <c r="B594" s="44" t="n"/>
      <c r="C594" s="54" t="n"/>
      <c r="D594" s="54" t="n"/>
      <c r="E594" s="55" t="n"/>
      <c r="F594" s="55" t="n"/>
      <c r="G594" s="55" t="n"/>
    </row>
    <row customFormat="true" customHeight="true" ht="22.25" outlineLevel="0" r="595" s="56">
      <c r="A595" s="44" t="n"/>
      <c r="B595" s="44" t="n"/>
      <c r="C595" s="54" t="n"/>
      <c r="D595" s="54" t="n"/>
      <c r="E595" s="55" t="n"/>
      <c r="F595" s="55" t="n"/>
      <c r="G595" s="55" t="n"/>
    </row>
    <row customFormat="true" customHeight="true" ht="22.25" outlineLevel="0" r="596" s="56">
      <c r="A596" s="44" t="n"/>
      <c r="B596" s="44" t="n"/>
      <c r="C596" s="54" t="n"/>
      <c r="D596" s="54" t="n"/>
      <c r="E596" s="55" t="n"/>
      <c r="F596" s="55" t="n"/>
      <c r="G596" s="55" t="n"/>
    </row>
    <row customFormat="true" customHeight="true" ht="22.25" outlineLevel="0" r="597" s="56">
      <c r="A597" s="44" t="n"/>
      <c r="B597" s="44" t="n"/>
      <c r="C597" s="54" t="n"/>
      <c r="D597" s="54" t="n"/>
      <c r="E597" s="55" t="n"/>
      <c r="F597" s="55" t="n"/>
      <c r="G597" s="55" t="n"/>
    </row>
    <row customFormat="true" customHeight="true" ht="22.25" outlineLevel="0" r="598" s="56">
      <c r="A598" s="44" t="n"/>
      <c r="B598" s="44" t="n"/>
      <c r="C598" s="54" t="n"/>
      <c r="D598" s="54" t="n"/>
      <c r="E598" s="55" t="n"/>
      <c r="F598" s="55" t="n"/>
      <c r="G598" s="55" t="n"/>
    </row>
    <row customFormat="true" customHeight="true" ht="22.25" outlineLevel="0" r="599" s="56">
      <c r="A599" s="44" t="n"/>
      <c r="B599" s="44" t="n"/>
      <c r="C599" s="54" t="n"/>
      <c r="D599" s="54" t="n"/>
      <c r="E599" s="55" t="n"/>
      <c r="F599" s="55" t="n"/>
      <c r="G599" s="55" t="n"/>
    </row>
    <row customFormat="true" customHeight="true" ht="22.25" outlineLevel="0" r="600" s="56">
      <c r="A600" s="44" t="n"/>
      <c r="B600" s="44" t="n"/>
      <c r="C600" s="54" t="n"/>
      <c r="D600" s="54" t="n"/>
      <c r="E600" s="55" t="n"/>
      <c r="F600" s="55" t="n"/>
      <c r="G600" s="55" t="n"/>
    </row>
    <row customFormat="true" customHeight="true" ht="22.25" outlineLevel="0" r="601" s="56">
      <c r="A601" s="44" t="n"/>
      <c r="B601" s="44" t="n"/>
      <c r="C601" s="54" t="n"/>
      <c r="D601" s="54" t="n"/>
      <c r="E601" s="55" t="n"/>
      <c r="F601" s="55" t="n"/>
      <c r="G601" s="55" t="n"/>
    </row>
    <row customFormat="true" customHeight="true" ht="22.25" outlineLevel="0" r="602" s="56">
      <c r="A602" s="44" t="n"/>
      <c r="B602" s="44" t="n"/>
      <c r="C602" s="54" t="n"/>
      <c r="D602" s="54" t="n"/>
      <c r="E602" s="55" t="n"/>
      <c r="F602" s="55" t="n"/>
      <c r="G602" s="55" t="n"/>
    </row>
    <row customFormat="true" customHeight="true" ht="22.25" outlineLevel="0" r="603" s="56">
      <c r="A603" s="44" t="n"/>
      <c r="B603" s="44" t="n"/>
      <c r="C603" s="54" t="n"/>
      <c r="D603" s="54" t="n"/>
      <c r="E603" s="55" t="n"/>
      <c r="F603" s="55" t="n"/>
      <c r="G603" s="55" t="n"/>
    </row>
    <row customFormat="true" customHeight="true" ht="22.25" outlineLevel="0" r="604" s="56">
      <c r="A604" s="44" t="n"/>
      <c r="B604" s="44" t="n"/>
      <c r="C604" s="54" t="n"/>
      <c r="D604" s="54" t="n"/>
      <c r="E604" s="55" t="n"/>
      <c r="F604" s="55" t="n"/>
      <c r="G604" s="55" t="n"/>
    </row>
    <row customFormat="true" customHeight="true" ht="22.25" outlineLevel="0" r="605" s="56">
      <c r="A605" s="44" t="n"/>
      <c r="B605" s="44" t="n"/>
      <c r="C605" s="54" t="n"/>
      <c r="D605" s="54" t="n"/>
      <c r="E605" s="55" t="n"/>
      <c r="F605" s="55" t="n"/>
      <c r="G605" s="55" t="n"/>
    </row>
    <row customFormat="true" customHeight="true" ht="22.25" outlineLevel="0" r="606" s="56">
      <c r="A606" s="44" t="n"/>
      <c r="B606" s="44" t="n"/>
      <c r="C606" s="54" t="n"/>
      <c r="D606" s="54" t="n"/>
      <c r="E606" s="55" t="n"/>
      <c r="F606" s="55" t="n"/>
      <c r="G606" s="55" t="n"/>
    </row>
    <row customFormat="true" customHeight="true" ht="22.25" outlineLevel="0" r="607" s="56">
      <c r="A607" s="44" t="n"/>
      <c r="B607" s="44" t="n"/>
      <c r="C607" s="54" t="n"/>
      <c r="D607" s="54" t="n"/>
      <c r="E607" s="55" t="n"/>
      <c r="F607" s="55" t="n"/>
      <c r="G607" s="55" t="n"/>
    </row>
    <row customFormat="true" customHeight="true" ht="22.25" outlineLevel="0" r="608" s="56">
      <c r="A608" s="44" t="n"/>
      <c r="B608" s="44" t="n"/>
      <c r="C608" s="54" t="n"/>
      <c r="D608" s="54" t="n"/>
      <c r="E608" s="55" t="n"/>
      <c r="F608" s="55" t="n"/>
      <c r="G608" s="55" t="n"/>
    </row>
    <row customFormat="true" customHeight="true" ht="22.25" outlineLevel="0" r="609" s="56">
      <c r="A609" s="44" t="n"/>
      <c r="B609" s="44" t="n"/>
      <c r="C609" s="54" t="n"/>
      <c r="D609" s="54" t="n"/>
      <c r="E609" s="55" t="n"/>
      <c r="F609" s="55" t="n"/>
      <c r="G609" s="55" t="n"/>
    </row>
    <row customFormat="true" customHeight="true" ht="22.25" outlineLevel="0" r="610" s="56">
      <c r="A610" s="44" t="n"/>
      <c r="B610" s="44" t="n"/>
      <c r="C610" s="54" t="n"/>
      <c r="D610" s="54" t="n"/>
      <c r="E610" s="55" t="n"/>
      <c r="F610" s="55" t="n"/>
      <c r="G610" s="55" t="n"/>
    </row>
    <row customFormat="true" customHeight="true" ht="22.25" outlineLevel="0" r="611" s="56">
      <c r="A611" s="44" t="n"/>
      <c r="B611" s="44" t="n"/>
      <c r="C611" s="54" t="n"/>
      <c r="D611" s="54" t="n"/>
      <c r="E611" s="55" t="n"/>
      <c r="F611" s="55" t="n"/>
      <c r="G611" s="55" t="n"/>
    </row>
    <row customFormat="true" customHeight="true" ht="22.25" outlineLevel="0" r="612" s="56">
      <c r="A612" s="44" t="n"/>
      <c r="B612" s="44" t="n"/>
      <c r="C612" s="54" t="n"/>
      <c r="D612" s="54" t="n"/>
      <c r="E612" s="55" t="n"/>
      <c r="F612" s="55" t="n"/>
      <c r="G612" s="55" t="n"/>
    </row>
    <row customFormat="true" customHeight="true" ht="22.25" outlineLevel="0" r="613" s="56">
      <c r="A613" s="44" t="n"/>
      <c r="B613" s="44" t="n"/>
      <c r="C613" s="54" t="n"/>
      <c r="D613" s="54" t="n"/>
      <c r="E613" s="55" t="n"/>
      <c r="F613" s="55" t="n"/>
      <c r="G613" s="55" t="n"/>
    </row>
    <row customFormat="true" customHeight="true" ht="22.25" outlineLevel="0" r="614" s="56">
      <c r="A614" s="44" t="n"/>
      <c r="B614" s="44" t="n"/>
      <c r="C614" s="54" t="n"/>
      <c r="D614" s="54" t="n"/>
      <c r="E614" s="55" t="n"/>
      <c r="F614" s="55" t="n"/>
      <c r="G614" s="55" t="n"/>
    </row>
    <row customFormat="true" customHeight="true" ht="22.25" outlineLevel="0" r="615" s="56">
      <c r="A615" s="44" t="n"/>
      <c r="B615" s="44" t="n"/>
      <c r="C615" s="54" t="n"/>
      <c r="D615" s="54" t="n"/>
      <c r="E615" s="55" t="n"/>
      <c r="F615" s="55" t="n"/>
      <c r="G615" s="55" t="n"/>
    </row>
    <row customFormat="true" customHeight="true" ht="22.25" outlineLevel="0" r="616" s="56">
      <c r="A616" s="44" t="n"/>
      <c r="B616" s="44" t="n"/>
      <c r="C616" s="54" t="n"/>
      <c r="D616" s="54" t="n"/>
      <c r="E616" s="55" t="n"/>
      <c r="F616" s="55" t="n"/>
      <c r="G616" s="55" t="n"/>
    </row>
    <row customFormat="true" customHeight="true" ht="22.25" outlineLevel="0" r="617" s="56">
      <c r="A617" s="44" t="n"/>
      <c r="B617" s="44" t="n"/>
      <c r="C617" s="54" t="n"/>
      <c r="D617" s="54" t="n"/>
      <c r="E617" s="55" t="n"/>
      <c r="F617" s="55" t="n"/>
      <c r="G617" s="55" t="n"/>
    </row>
    <row customFormat="true" customHeight="true" ht="22.25" outlineLevel="0" r="618" s="56">
      <c r="A618" s="44" t="n"/>
      <c r="B618" s="44" t="n"/>
      <c r="C618" s="54" t="n"/>
      <c r="D618" s="54" t="n"/>
      <c r="E618" s="55" t="n"/>
      <c r="F618" s="55" t="n"/>
      <c r="G618" s="55" t="n"/>
    </row>
    <row customFormat="true" customHeight="true" ht="22.25" outlineLevel="0" r="619" s="56">
      <c r="A619" s="44" t="n"/>
      <c r="B619" s="44" t="n"/>
      <c r="C619" s="54" t="n"/>
      <c r="D619" s="54" t="n"/>
      <c r="E619" s="55" t="n"/>
      <c r="F619" s="55" t="n"/>
      <c r="G619" s="55" t="n"/>
    </row>
    <row customFormat="true" customHeight="true" ht="22.25" outlineLevel="0" r="620" s="56">
      <c r="A620" s="44" t="n"/>
      <c r="B620" s="44" t="n"/>
      <c r="C620" s="54" t="n"/>
      <c r="D620" s="54" t="n"/>
      <c r="E620" s="55" t="n"/>
      <c r="F620" s="55" t="n"/>
      <c r="G620" s="55" t="n"/>
    </row>
    <row customFormat="true" customHeight="true" ht="22.25" outlineLevel="0" r="621" s="56">
      <c r="A621" s="44" t="n"/>
      <c r="B621" s="44" t="n"/>
      <c r="C621" s="54" t="n"/>
      <c r="D621" s="54" t="n"/>
      <c r="E621" s="55" t="n"/>
      <c r="F621" s="55" t="n"/>
      <c r="G621" s="55" t="n"/>
    </row>
    <row customFormat="true" customHeight="true" ht="22.25" outlineLevel="0" r="622" s="56">
      <c r="A622" s="44" t="n"/>
      <c r="B622" s="44" t="n"/>
      <c r="C622" s="54" t="n"/>
      <c r="D622" s="54" t="n"/>
      <c r="E622" s="55" t="n"/>
      <c r="F622" s="55" t="n"/>
      <c r="G622" s="55" t="n"/>
    </row>
    <row customFormat="true" customHeight="true" ht="22.25" outlineLevel="0" r="623" s="56">
      <c r="A623" s="44" t="n"/>
      <c r="B623" s="44" t="n"/>
      <c r="C623" s="54" t="n"/>
      <c r="D623" s="54" t="n"/>
      <c r="E623" s="55" t="n"/>
      <c r="F623" s="55" t="n"/>
      <c r="G623" s="55" t="n"/>
    </row>
    <row customFormat="true" customHeight="true" ht="22.25" outlineLevel="0" r="624" s="56">
      <c r="A624" s="44" t="n"/>
      <c r="B624" s="44" t="n"/>
      <c r="C624" s="54" t="n"/>
      <c r="D624" s="54" t="n"/>
      <c r="E624" s="55" t="n"/>
      <c r="F624" s="55" t="n"/>
      <c r="G624" s="55" t="n"/>
    </row>
    <row customFormat="true" customHeight="true" ht="22.25" outlineLevel="0" r="625" s="56">
      <c r="A625" s="44" t="n"/>
      <c r="B625" s="44" t="n"/>
      <c r="C625" s="54" t="n"/>
      <c r="D625" s="54" t="n"/>
      <c r="E625" s="55" t="n"/>
      <c r="F625" s="55" t="n"/>
      <c r="G625" s="55" t="n"/>
    </row>
    <row customFormat="true" customHeight="true" ht="22.25" outlineLevel="0" r="626" s="56">
      <c r="A626" s="44" t="n"/>
      <c r="B626" s="44" t="n"/>
      <c r="C626" s="54" t="n"/>
      <c r="D626" s="54" t="n"/>
      <c r="E626" s="55" t="n"/>
      <c r="F626" s="55" t="n"/>
      <c r="G626" s="55" t="n"/>
    </row>
    <row customFormat="true" customHeight="true" ht="22.25" outlineLevel="0" r="627" s="56">
      <c r="A627" s="44" t="n"/>
      <c r="B627" s="44" t="n"/>
      <c r="C627" s="54" t="n"/>
      <c r="D627" s="54" t="n"/>
      <c r="E627" s="55" t="n"/>
      <c r="F627" s="55" t="n"/>
      <c r="G627" s="55" t="n"/>
    </row>
    <row customFormat="true" customHeight="true" ht="22.25" outlineLevel="0" r="628" s="56">
      <c r="A628" s="44" t="n"/>
      <c r="B628" s="44" t="n"/>
      <c r="C628" s="54" t="n"/>
      <c r="D628" s="54" t="n"/>
      <c r="E628" s="55" t="n"/>
      <c r="F628" s="55" t="n"/>
      <c r="G628" s="55" t="n"/>
    </row>
    <row customFormat="true" customHeight="true" ht="22.25" outlineLevel="0" r="629" s="56">
      <c r="A629" s="44" t="n"/>
      <c r="B629" s="44" t="n"/>
      <c r="C629" s="54" t="n"/>
      <c r="D629" s="54" t="n"/>
      <c r="E629" s="55" t="n"/>
      <c r="F629" s="55" t="n"/>
      <c r="G629" s="55" t="n"/>
    </row>
    <row customFormat="true" customHeight="true" ht="22.25" outlineLevel="0" r="630" s="56">
      <c r="A630" s="44" t="n"/>
      <c r="B630" s="44" t="n"/>
      <c r="C630" s="54" t="n"/>
      <c r="D630" s="54" t="n"/>
      <c r="E630" s="55" t="n"/>
      <c r="F630" s="55" t="n"/>
      <c r="G630" s="55" t="n"/>
    </row>
    <row customFormat="true" customHeight="true" ht="22.25" outlineLevel="0" r="631" s="56">
      <c r="A631" s="44" t="n"/>
      <c r="B631" s="44" t="n"/>
      <c r="C631" s="54" t="n"/>
      <c r="D631" s="54" t="n"/>
      <c r="E631" s="55" t="n"/>
      <c r="F631" s="55" t="n"/>
      <c r="G631" s="55" t="n"/>
    </row>
    <row customFormat="true" customHeight="true" ht="22.25" outlineLevel="0" r="632" s="56">
      <c r="A632" s="44" t="n"/>
      <c r="B632" s="44" t="n"/>
      <c r="C632" s="54" t="n"/>
      <c r="D632" s="54" t="n"/>
      <c r="E632" s="55" t="n"/>
      <c r="F632" s="55" t="n"/>
      <c r="G632" s="55" t="n"/>
    </row>
    <row customFormat="true" customHeight="true" ht="22.25" outlineLevel="0" r="633" s="56">
      <c r="A633" s="44" t="n"/>
      <c r="B633" s="44" t="n"/>
      <c r="C633" s="54" t="n"/>
      <c r="D633" s="54" t="n"/>
      <c r="E633" s="55" t="n"/>
      <c r="F633" s="55" t="n"/>
      <c r="G633" s="55" t="n"/>
    </row>
    <row customFormat="true" customHeight="true" ht="22.25" outlineLevel="0" r="634" s="56">
      <c r="A634" s="44" t="n"/>
      <c r="B634" s="44" t="n"/>
      <c r="C634" s="54" t="n"/>
      <c r="D634" s="54" t="n"/>
      <c r="E634" s="55" t="n"/>
      <c r="F634" s="55" t="n"/>
      <c r="G634" s="55" t="n"/>
    </row>
    <row customFormat="true" customHeight="true" ht="22.25" outlineLevel="0" r="635" s="56">
      <c r="A635" s="44" t="n"/>
      <c r="B635" s="44" t="n"/>
      <c r="C635" s="54" t="n"/>
      <c r="D635" s="54" t="n"/>
      <c r="E635" s="55" t="n"/>
      <c r="F635" s="55" t="n"/>
      <c r="G635" s="55" t="n"/>
    </row>
    <row customFormat="true" customHeight="true" ht="22.25" outlineLevel="0" r="636" s="56">
      <c r="A636" s="44" t="n"/>
      <c r="B636" s="44" t="n"/>
      <c r="C636" s="54" t="n"/>
      <c r="D636" s="54" t="n"/>
      <c r="E636" s="55" t="n"/>
      <c r="F636" s="55" t="n"/>
      <c r="G636" s="55" t="n"/>
    </row>
    <row customFormat="true" customHeight="true" ht="22.25" outlineLevel="0" r="637" s="56">
      <c r="A637" s="44" t="n"/>
      <c r="B637" s="44" t="n"/>
      <c r="C637" s="54" t="n"/>
      <c r="D637" s="54" t="n"/>
      <c r="E637" s="55" t="n"/>
      <c r="F637" s="55" t="n"/>
      <c r="G637" s="55" t="n"/>
    </row>
    <row customFormat="true" customHeight="true" ht="22.25" outlineLevel="0" r="638" s="56">
      <c r="A638" s="44" t="n"/>
      <c r="B638" s="44" t="n"/>
      <c r="C638" s="54" t="n"/>
      <c r="D638" s="54" t="n"/>
      <c r="E638" s="55" t="n"/>
      <c r="F638" s="55" t="n"/>
      <c r="G638" s="55" t="n"/>
    </row>
    <row customFormat="true" customHeight="true" ht="22.25" outlineLevel="0" r="639" s="56">
      <c r="A639" s="44" t="n"/>
      <c r="B639" s="44" t="n"/>
      <c r="C639" s="54" t="n"/>
      <c r="D639" s="54" t="n"/>
      <c r="E639" s="55" t="n"/>
      <c r="F639" s="55" t="n"/>
      <c r="G639" s="55" t="n"/>
    </row>
    <row customFormat="true" customHeight="true" ht="22.25" outlineLevel="0" r="640" s="56">
      <c r="A640" s="44" t="n"/>
      <c r="B640" s="44" t="n"/>
      <c r="C640" s="54" t="n"/>
      <c r="D640" s="54" t="n"/>
      <c r="E640" s="55" t="n"/>
      <c r="F640" s="55" t="n"/>
      <c r="G640" s="55" t="n"/>
    </row>
    <row customFormat="true" customHeight="true" ht="22.25" outlineLevel="0" r="641" s="56">
      <c r="A641" s="44" t="n"/>
      <c r="B641" s="44" t="n"/>
      <c r="C641" s="54" t="n"/>
      <c r="D641" s="54" t="n"/>
      <c r="E641" s="55" t="n"/>
      <c r="F641" s="55" t="n"/>
      <c r="G641" s="55" t="n"/>
    </row>
    <row customFormat="true" customHeight="true" ht="22.25" outlineLevel="0" r="642" s="56">
      <c r="A642" s="44" t="n"/>
      <c r="B642" s="44" t="n"/>
      <c r="C642" s="54" t="n"/>
      <c r="D642" s="54" t="n"/>
      <c r="E642" s="55" t="n"/>
      <c r="F642" s="55" t="n"/>
      <c r="G642" s="55" t="n"/>
    </row>
    <row customFormat="true" customHeight="true" ht="22.25" outlineLevel="0" r="643" s="56">
      <c r="A643" s="44" t="n"/>
      <c r="B643" s="44" t="n"/>
      <c r="C643" s="54" t="n"/>
      <c r="D643" s="54" t="n"/>
      <c r="E643" s="55" t="n"/>
      <c r="F643" s="55" t="n"/>
      <c r="G643" s="55" t="n"/>
    </row>
    <row customFormat="true" customHeight="true" ht="22.25" outlineLevel="0" r="644" s="56">
      <c r="A644" s="44" t="n"/>
      <c r="B644" s="44" t="n"/>
      <c r="C644" s="54" t="n"/>
      <c r="D644" s="54" t="n"/>
      <c r="E644" s="55" t="n"/>
      <c r="F644" s="55" t="n"/>
      <c r="G644" s="55" t="n"/>
    </row>
    <row customFormat="true" customHeight="true" ht="22.25" outlineLevel="0" r="645" s="56">
      <c r="A645" s="44" t="n"/>
      <c r="B645" s="44" t="n"/>
      <c r="C645" s="54" t="n"/>
      <c r="D645" s="54" t="n"/>
      <c r="E645" s="55" t="n"/>
      <c r="F645" s="55" t="n"/>
      <c r="G645" s="55" t="n"/>
    </row>
    <row customFormat="true" customHeight="true" ht="22.25" outlineLevel="0" r="646" s="56">
      <c r="A646" s="44" t="n"/>
      <c r="B646" s="44" t="n"/>
      <c r="C646" s="54" t="n"/>
      <c r="D646" s="54" t="n"/>
      <c r="E646" s="55" t="n"/>
      <c r="F646" s="55" t="n"/>
      <c r="G646" s="55" t="n"/>
    </row>
    <row customFormat="true" customHeight="true" ht="22.25" outlineLevel="0" r="647" s="56">
      <c r="A647" s="44" t="n"/>
      <c r="B647" s="44" t="n"/>
      <c r="C647" s="54" t="n"/>
      <c r="D647" s="54" t="n"/>
      <c r="E647" s="55" t="n"/>
      <c r="F647" s="55" t="n"/>
      <c r="G647" s="55" t="n"/>
    </row>
    <row customFormat="true" customHeight="true" ht="22.25" outlineLevel="0" r="648" s="56">
      <c r="A648" s="44" t="n"/>
      <c r="B648" s="44" t="n"/>
      <c r="C648" s="54" t="n"/>
      <c r="D648" s="54" t="n"/>
      <c r="E648" s="55" t="n"/>
      <c r="F648" s="55" t="n"/>
      <c r="G648" s="55" t="n"/>
    </row>
    <row customFormat="true" customHeight="true" ht="22.25" outlineLevel="0" r="649" s="56">
      <c r="A649" s="44" t="n"/>
      <c r="B649" s="44" t="n"/>
      <c r="C649" s="54" t="n"/>
      <c r="D649" s="54" t="n"/>
      <c r="E649" s="55" t="n"/>
      <c r="F649" s="55" t="n"/>
      <c r="G649" s="55" t="n"/>
    </row>
    <row customFormat="true" customHeight="true" ht="22.25" outlineLevel="0" r="650" s="56">
      <c r="A650" s="44" t="n"/>
      <c r="B650" s="44" t="n"/>
      <c r="C650" s="54" t="n"/>
      <c r="D650" s="54" t="n"/>
      <c r="E650" s="55" t="n"/>
      <c r="F650" s="55" t="n"/>
      <c r="G650" s="55" t="n"/>
    </row>
    <row customFormat="true" customHeight="true" ht="22.25" outlineLevel="0" r="651" s="56">
      <c r="A651" s="44" t="n"/>
      <c r="B651" s="44" t="n"/>
      <c r="C651" s="54" t="n"/>
      <c r="D651" s="54" t="n"/>
      <c r="E651" s="55" t="n"/>
      <c r="F651" s="55" t="n"/>
      <c r="G651" s="55" t="n"/>
    </row>
    <row customFormat="true" customHeight="true" ht="22.25" outlineLevel="0" r="652" s="56">
      <c r="A652" s="44" t="n"/>
      <c r="B652" s="44" t="n"/>
      <c r="C652" s="54" t="n"/>
      <c r="D652" s="54" t="n"/>
      <c r="E652" s="55" t="n"/>
      <c r="F652" s="55" t="n"/>
      <c r="G652" s="55" t="n"/>
    </row>
    <row customFormat="true" customHeight="true" ht="22.25" outlineLevel="0" r="653" s="56">
      <c r="A653" s="44" t="n"/>
      <c r="B653" s="44" t="n"/>
      <c r="C653" s="54" t="n"/>
      <c r="D653" s="54" t="n"/>
      <c r="E653" s="55" t="n"/>
      <c r="F653" s="55" t="n"/>
      <c r="G653" s="55" t="n"/>
    </row>
    <row customFormat="true" customHeight="true" ht="22.25" outlineLevel="0" r="654" s="56">
      <c r="A654" s="44" t="n"/>
      <c r="B654" s="44" t="n"/>
      <c r="C654" s="54" t="n"/>
      <c r="D654" s="54" t="n"/>
      <c r="E654" s="55" t="n"/>
      <c r="F654" s="55" t="n"/>
      <c r="G654" s="55" t="n"/>
    </row>
    <row customFormat="true" customHeight="true" ht="22.25" outlineLevel="0" r="655" s="56">
      <c r="A655" s="44" t="n"/>
      <c r="B655" s="44" t="n"/>
      <c r="C655" s="54" t="n"/>
      <c r="D655" s="54" t="n"/>
      <c r="E655" s="55" t="n"/>
      <c r="F655" s="55" t="n"/>
      <c r="G655" s="55" t="n"/>
    </row>
    <row customFormat="true" customHeight="true" ht="22.25" outlineLevel="0" r="656" s="56">
      <c r="A656" s="44" t="n"/>
      <c r="B656" s="44" t="n"/>
      <c r="C656" s="54" t="n"/>
      <c r="D656" s="54" t="n"/>
      <c r="E656" s="55" t="n"/>
      <c r="F656" s="55" t="n"/>
      <c r="G656" s="55" t="n"/>
    </row>
    <row customFormat="true" customHeight="true" ht="22.25" outlineLevel="0" r="657" s="56">
      <c r="A657" s="44" t="n"/>
      <c r="B657" s="44" t="n"/>
      <c r="C657" s="54" t="n"/>
      <c r="D657" s="54" t="n"/>
      <c r="E657" s="55" t="n"/>
      <c r="F657" s="55" t="n"/>
      <c r="G657" s="55" t="n"/>
    </row>
    <row customFormat="true" customHeight="true" ht="22.25" outlineLevel="0" r="658" s="56">
      <c r="A658" s="44" t="n"/>
      <c r="B658" s="44" t="n"/>
      <c r="C658" s="54" t="n"/>
      <c r="D658" s="54" t="n"/>
      <c r="E658" s="55" t="n"/>
      <c r="F658" s="55" t="n"/>
      <c r="G658" s="55" t="n"/>
    </row>
    <row customFormat="true" customHeight="true" ht="22.25" outlineLevel="0" r="659" s="56">
      <c r="A659" s="44" t="n"/>
      <c r="B659" s="44" t="n"/>
      <c r="C659" s="54" t="n"/>
      <c r="D659" s="54" t="n"/>
      <c r="E659" s="55" t="n"/>
      <c r="F659" s="55" t="n"/>
      <c r="G659" s="55" t="n"/>
    </row>
    <row customFormat="true" customHeight="true" ht="22.25" outlineLevel="0" r="660" s="56">
      <c r="A660" s="44" t="n"/>
      <c r="B660" s="44" t="n"/>
      <c r="C660" s="54" t="n"/>
      <c r="D660" s="54" t="n"/>
      <c r="E660" s="55" t="n"/>
      <c r="F660" s="55" t="n"/>
      <c r="G660" s="55" t="n"/>
    </row>
    <row customFormat="true" customHeight="true" ht="22.25" outlineLevel="0" r="661" s="56">
      <c r="A661" s="44" t="n"/>
      <c r="B661" s="44" t="n"/>
      <c r="C661" s="54" t="n"/>
      <c r="D661" s="54" t="n"/>
      <c r="E661" s="55" t="n"/>
      <c r="F661" s="55" t="n"/>
      <c r="G661" s="55" t="n"/>
    </row>
    <row customFormat="true" customHeight="true" ht="22.25" outlineLevel="0" r="662" s="56">
      <c r="A662" s="44" t="n"/>
      <c r="B662" s="44" t="n"/>
      <c r="C662" s="54" t="n"/>
      <c r="D662" s="54" t="n"/>
      <c r="E662" s="55" t="n"/>
      <c r="F662" s="55" t="n"/>
      <c r="G662" s="55" t="n"/>
    </row>
    <row customFormat="true" customHeight="true" ht="22.25" outlineLevel="0" r="663" s="56">
      <c r="A663" s="44" t="n"/>
      <c r="B663" s="44" t="n"/>
      <c r="C663" s="54" t="n"/>
      <c r="D663" s="54" t="n"/>
      <c r="E663" s="55" t="n"/>
      <c r="F663" s="55" t="n"/>
      <c r="G663" s="55" t="n"/>
    </row>
    <row customFormat="true" customHeight="true" ht="22.25" outlineLevel="0" r="664" s="56">
      <c r="A664" s="44" t="n"/>
      <c r="B664" s="44" t="n"/>
      <c r="C664" s="54" t="n"/>
      <c r="D664" s="54" t="n"/>
      <c r="E664" s="55" t="n"/>
      <c r="F664" s="55" t="n"/>
      <c r="G664" s="55" t="n"/>
    </row>
    <row customFormat="true" customHeight="true" ht="22.25" outlineLevel="0" r="665" s="56">
      <c r="A665" s="44" t="n"/>
      <c r="B665" s="44" t="n"/>
      <c r="C665" s="54" t="n"/>
      <c r="D665" s="54" t="n"/>
      <c r="E665" s="55" t="n"/>
      <c r="F665" s="55" t="n"/>
      <c r="G665" s="55" t="n"/>
    </row>
    <row customFormat="true" customHeight="true" ht="22.25" outlineLevel="0" r="666" s="56">
      <c r="A666" s="44" t="n"/>
      <c r="B666" s="44" t="n"/>
      <c r="C666" s="54" t="n"/>
      <c r="D666" s="54" t="n"/>
      <c r="E666" s="55" t="n"/>
      <c r="F666" s="55" t="n"/>
      <c r="G666" s="55" t="n"/>
    </row>
    <row customFormat="true" customHeight="true" ht="22.25" outlineLevel="0" r="667" s="56">
      <c r="A667" s="44" t="n"/>
      <c r="B667" s="44" t="n"/>
      <c r="C667" s="54" t="n"/>
      <c r="D667" s="54" t="n"/>
      <c r="E667" s="55" t="n"/>
      <c r="F667" s="55" t="n"/>
      <c r="G667" s="55" t="n"/>
    </row>
    <row customFormat="true" customHeight="true" ht="22.25" outlineLevel="0" r="668" s="56">
      <c r="A668" s="44" t="n"/>
      <c r="B668" s="44" t="n"/>
      <c r="C668" s="54" t="n"/>
      <c r="D668" s="54" t="n"/>
      <c r="E668" s="55" t="n"/>
      <c r="F668" s="55" t="n"/>
      <c r="G668" s="55" t="n"/>
    </row>
    <row customFormat="true" customHeight="true" ht="22.25" outlineLevel="0" r="669" s="56">
      <c r="A669" s="44" t="n"/>
      <c r="B669" s="44" t="n"/>
      <c r="C669" s="54" t="n"/>
      <c r="D669" s="54" t="n"/>
      <c r="E669" s="55" t="n"/>
      <c r="F669" s="55" t="n"/>
      <c r="G669" s="55" t="n"/>
    </row>
    <row customFormat="true" customHeight="true" ht="22.25" outlineLevel="0" r="670" s="72">
      <c r="A670" s="46" t="n"/>
      <c r="B670" s="44" t="n"/>
      <c r="C670" s="54" t="n"/>
      <c r="D670" s="54" t="n"/>
      <c r="E670" s="55" t="n"/>
      <c r="F670" s="55" t="n"/>
      <c r="G670" s="55" t="n"/>
    </row>
    <row customFormat="true" customHeight="true" ht="22.25" outlineLevel="0" r="671" s="56">
      <c r="A671" s="44" t="n"/>
      <c r="B671" s="44" t="n"/>
      <c r="C671" s="54" t="n"/>
      <c r="D671" s="54" t="n"/>
      <c r="E671" s="55" t="n"/>
      <c r="F671" s="55" t="n"/>
      <c r="G671" s="55" t="n"/>
    </row>
    <row customFormat="true" customHeight="true" ht="22.25" outlineLevel="0" r="672" s="56">
      <c r="A672" s="44" t="n"/>
      <c r="B672" s="44" t="n"/>
      <c r="C672" s="54" t="n"/>
      <c r="D672" s="54" t="n"/>
      <c r="E672" s="55" t="n"/>
      <c r="F672" s="55" t="n"/>
      <c r="G672" s="55" t="n"/>
    </row>
    <row customFormat="true" customHeight="true" ht="22.25" outlineLevel="0" r="673" s="56">
      <c r="A673" s="44" t="n"/>
      <c r="B673" s="44" t="n"/>
      <c r="C673" s="54" t="n"/>
      <c r="D673" s="54" t="n"/>
      <c r="E673" s="55" t="n"/>
      <c r="F673" s="55" t="n"/>
      <c r="G673" s="55" t="n"/>
    </row>
    <row customFormat="true" customHeight="true" ht="22.25" outlineLevel="0" r="674" s="56">
      <c r="A674" s="44" t="n"/>
      <c r="B674" s="44" t="n"/>
      <c r="C674" s="54" t="n"/>
      <c r="D674" s="54" t="n"/>
      <c r="E674" s="55" t="n"/>
      <c r="F674" s="55" t="n"/>
      <c r="G674" s="55" t="n"/>
    </row>
    <row customFormat="true" customHeight="true" ht="22.25" outlineLevel="0" r="675" s="56">
      <c r="A675" s="44" t="n"/>
      <c r="B675" s="44" t="n"/>
      <c r="C675" s="54" t="n"/>
      <c r="D675" s="54" t="n"/>
      <c r="E675" s="55" t="n"/>
      <c r="F675" s="55" t="n"/>
      <c r="G675" s="55" t="n"/>
      <c r="H675" s="100" t="e">
        <f aca="false" ca="false" dt2D="false" dtr="false" t="normal">#REF!+#REF!+#REF!+#REF!+#REF!+#REF!+#REF!</f>
        <v>#REF!</v>
      </c>
    </row>
    <row customHeight="true" ht="12.8000001907349" outlineLevel="0" r="65536"/>
  </sheetData>
  <mergeCells count="4">
    <mergeCell ref="C2:E2"/>
    <mergeCell ref="C3:E3"/>
    <mergeCell ref="F3:G3"/>
    <mergeCell ref="B4:G4"/>
  </mergeCells>
  <pageMargins bottom="0.393701016902924" footer="0.511805534362793" header="0.511805534362793" left="0.787402033805847" right="0.196850508451462" top="0.787402033805847"/>
  <pageSetup fitToHeight="1" fitToWidth="1" orientation="landscape" paperHeight="297.1798mm" paperSize="9" paperWidth="210.0438mm" scale="71"/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AE836"/>
  <sheetViews>
    <sheetView showZeros="true" workbookViewId="0"/>
  </sheetViews>
  <sheetFormatPr baseColWidth="8" customHeight="false" defaultColWidth="7.4693886181948" defaultRowHeight="19.3500003814697" zeroHeight="false"/>
  <cols>
    <col customWidth="true" hidden="true" max="1" min="1" outlineLevel="0" style="101" width="0.422795599716951"/>
    <col customWidth="true" max="2" min="2" outlineLevel="0" style="101" width="4.50981950475924"/>
    <col customWidth="true" max="3" min="3" outlineLevel="0" style="44" width="82.4451388152311"/>
    <col customWidth="true" max="4" min="4" outlineLevel="0" style="102" width="8.45591165600666"/>
    <col customWidth="true" max="5" min="5" outlineLevel="0" style="103" width="4.50981950475924"/>
    <col customWidth="true" max="6" min="6" outlineLevel="0" style="104" width="4.50981950475924"/>
    <col customWidth="true" max="7" min="7" outlineLevel="0" style="105" width="18.3211427107899"/>
    <col customWidth="true" max="8" min="8" outlineLevel="0" style="104" width="7.4693886181948"/>
    <col customWidth="true" hidden="false" max="9" min="9" outlineLevel="0" style="104" width="21.7079674057368"/>
    <col customWidth="true" hidden="false" max="10" min="10" outlineLevel="0" style="104" width="22.2172956519047"/>
    <col customWidth="true" hidden="false" max="11" min="11" outlineLevel="0" style="104" width="23.5476726370487"/>
    <col customWidth="true" hidden="true" max="12" min="12" outlineLevel="0" style="106" width="22.2672348620374"/>
    <col customWidth="true" hidden="true" max="14" min="13" outlineLevel="0" style="106" width="19.3076657486018"/>
    <col customWidth="true" hidden="true" max="27" min="15" outlineLevel="0" style="107" width="19.3076657486018"/>
    <col customWidth="true" hidden="true" max="28" min="28" outlineLevel="0" style="104" width="9.44243469381852"/>
    <col customWidth="true" hidden="true" max="29" min="29" outlineLevel="0" style="104" width="27.1998486977672"/>
    <col customWidth="true" hidden="false" max="30" min="30" outlineLevel="0" style="104" width="7.4693886181948"/>
    <col customWidth="true" max="16384" min="31" outlineLevel="0" style="104" width="7.4693886181948"/>
  </cols>
  <sheetData>
    <row customHeight="true" ht="29.5" outlineLevel="0" r="1">
      <c r="D1" s="58" t="n"/>
      <c r="E1" s="57" t="n"/>
      <c r="F1" s="57" t="n"/>
      <c r="G1" s="108" t="n"/>
      <c r="H1" s="57" t="n"/>
      <c r="I1" s="57" t="n"/>
      <c r="J1" s="3" t="s">
        <v>344</v>
      </c>
      <c r="K1" s="3" t="s"/>
      <c r="L1" s="3" t="s"/>
      <c r="M1" s="3" t="s"/>
      <c r="N1" s="57" t="n"/>
      <c r="O1" s="109" t="n"/>
      <c r="P1" s="109" t="n"/>
      <c r="Q1" s="109" t="n"/>
      <c r="R1" s="109" t="n"/>
      <c r="S1" s="109" t="n"/>
      <c r="T1" s="109" t="n"/>
      <c r="U1" s="109" t="n"/>
      <c r="V1" s="109" t="n"/>
      <c r="W1" s="109" t="n"/>
      <c r="X1" s="109" t="n"/>
      <c r="Y1" s="109" t="n"/>
      <c r="Z1" s="109" t="n"/>
      <c r="AA1" s="109" t="n"/>
    </row>
    <row customFormat="true" customHeight="true" hidden="false" ht="94.9999847412109" outlineLevel="0" r="2" s="110">
      <c r="A2" s="111" t="n"/>
      <c r="B2" s="111" t="n"/>
      <c r="C2" s="44" t="n"/>
      <c r="D2" s="3" t="n"/>
      <c r="E2" s="3" t="n"/>
      <c r="F2" s="3" t="n"/>
      <c r="G2" s="108" t="n"/>
      <c r="H2" s="4" t="n"/>
      <c r="I2" s="4" t="s"/>
      <c r="J2" s="112" t="s">
        <v>345</v>
      </c>
      <c r="K2" s="112" t="s"/>
      <c r="L2" s="4" t="n"/>
      <c r="M2" s="4" t="n"/>
      <c r="N2" s="4" t="n"/>
      <c r="O2" s="113" t="n"/>
      <c r="P2" s="113" t="n"/>
      <c r="Q2" s="113" t="n"/>
      <c r="R2" s="113" t="n"/>
      <c r="S2" s="113" t="n"/>
      <c r="T2" s="113" t="n"/>
      <c r="U2" s="113" t="n"/>
      <c r="V2" s="113" t="n"/>
      <c r="W2" s="113" t="n"/>
      <c r="X2" s="113" t="n"/>
      <c r="Y2" s="113" t="n"/>
      <c r="Z2" s="113" t="n"/>
      <c r="AA2" s="113" t="n"/>
      <c r="AB2" s="114" t="s">
        <v>105</v>
      </c>
      <c r="AC2" s="115" t="n">
        <f aca="false" ca="false" dt2D="false" dtr="false" t="normal">I17+I20+I33+I38+I332+I365+I368+I386+I411+I549+I646+I726+I775-78000</f>
        <v>157386717.69</v>
      </c>
    </row>
    <row customFormat="true" customHeight="true" hidden="false" ht="35.25" outlineLevel="0" r="3" s="116">
      <c r="A3" s="117" t="n"/>
      <c r="B3" s="117" t="s">
        <v>346</v>
      </c>
      <c r="C3" s="118" t="s">
        <v>347</v>
      </c>
      <c r="D3" s="118" t="s"/>
      <c r="E3" s="118" t="s"/>
      <c r="F3" s="118" t="s"/>
      <c r="G3" s="118" t="s"/>
      <c r="H3" s="118" t="s"/>
      <c r="I3" s="118" t="s"/>
      <c r="J3" s="118" t="s"/>
      <c r="K3" s="118" t="s"/>
      <c r="L3" s="118" t="s"/>
      <c r="M3" s="118" t="s"/>
      <c r="N3" s="118" t="n"/>
      <c r="O3" s="119" t="n"/>
      <c r="P3" s="119" t="n"/>
      <c r="Q3" s="119" t="n"/>
      <c r="R3" s="119" t="n"/>
      <c r="S3" s="119" t="n"/>
      <c r="T3" s="119" t="n"/>
      <c r="U3" s="119" t="n"/>
      <c r="V3" s="119" t="n"/>
      <c r="W3" s="119" t="n"/>
      <c r="X3" s="119" t="n"/>
      <c r="Y3" s="119" t="n"/>
      <c r="Z3" s="119" t="n"/>
      <c r="AA3" s="119" t="n"/>
      <c r="AB3" s="118" t="n"/>
    </row>
    <row outlineLevel="0" r="4">
      <c r="B4" s="120" t="n"/>
      <c r="C4" s="121" t="n"/>
      <c r="D4" s="122" t="n"/>
      <c r="E4" s="45" t="n"/>
      <c r="F4" s="45" t="n"/>
      <c r="G4" s="93" t="n"/>
      <c r="H4" s="123" t="n"/>
      <c r="I4" s="0" t="n"/>
      <c r="J4" s="85" t="n"/>
      <c r="K4" s="124" t="s">
        <v>348</v>
      </c>
      <c r="L4" s="125" t="n"/>
      <c r="M4" s="125" t="n"/>
      <c r="N4" s="125" t="n"/>
      <c r="O4" s="109" t="n"/>
      <c r="P4" s="109" t="n"/>
      <c r="Q4" s="109" t="n"/>
      <c r="R4" s="109" t="n"/>
      <c r="S4" s="109" t="n"/>
      <c r="T4" s="109" t="n"/>
      <c r="U4" s="109" t="n"/>
      <c r="V4" s="109" t="n"/>
      <c r="W4" s="109" t="n"/>
      <c r="X4" s="109" t="n"/>
      <c r="Y4" s="109" t="n"/>
      <c r="Z4" s="109" t="n"/>
      <c r="AA4" s="109" t="n"/>
      <c r="AC4" s="126" t="n"/>
      <c r="AD4" s="2" t="n"/>
      <c r="AE4" s="2" t="n"/>
    </row>
    <row customHeight="true" ht="17" outlineLevel="0" r="5">
      <c r="B5" s="127" t="s">
        <v>349</v>
      </c>
      <c r="C5" s="128" t="s">
        <v>5</v>
      </c>
      <c r="D5" s="129" t="s">
        <v>6</v>
      </c>
      <c r="E5" s="130" t="s"/>
      <c r="F5" s="130" t="s"/>
      <c r="G5" s="130" t="s"/>
      <c r="H5" s="131" t="s"/>
      <c r="I5" s="132" t="s">
        <v>350</v>
      </c>
      <c r="J5" s="133" t="s">
        <v>351</v>
      </c>
      <c r="K5" s="133" t="s">
        <v>352</v>
      </c>
      <c r="L5" s="134" t="s">
        <v>353</v>
      </c>
      <c r="M5" s="135" t="n">
        <v>44557</v>
      </c>
      <c r="N5" s="135" t="n">
        <v>44588</v>
      </c>
      <c r="O5" s="136" t="n">
        <v>44616</v>
      </c>
      <c r="P5" s="135" t="n">
        <v>44651</v>
      </c>
      <c r="Q5" s="137" t="s">
        <v>354</v>
      </c>
      <c r="R5" s="137" t="s">
        <v>355</v>
      </c>
      <c r="S5" s="137" t="s">
        <v>356</v>
      </c>
      <c r="T5" s="137" t="s">
        <v>357</v>
      </c>
      <c r="U5" s="137" t="s">
        <v>358</v>
      </c>
      <c r="V5" s="137" t="s">
        <v>359</v>
      </c>
      <c r="W5" s="137" t="s">
        <v>360</v>
      </c>
      <c r="X5" s="137" t="s">
        <v>361</v>
      </c>
      <c r="Y5" s="137" t="s">
        <v>362</v>
      </c>
      <c r="Z5" s="137" t="s">
        <v>363</v>
      </c>
      <c r="AA5" s="137" t="s">
        <v>364</v>
      </c>
      <c r="AB5" s="138" t="s">
        <v>365</v>
      </c>
      <c r="AD5" s="104" t="n"/>
      <c r="AE5" s="104" t="n"/>
    </row>
    <row ht="54.4000015258789" outlineLevel="0" r="6">
      <c r="B6" s="139" t="s"/>
      <c r="C6" s="140" t="s"/>
      <c r="D6" s="129" t="s">
        <v>366</v>
      </c>
      <c r="E6" s="141" t="s">
        <v>10</v>
      </c>
      <c r="F6" s="141" t="s">
        <v>11</v>
      </c>
      <c r="G6" s="142" t="s">
        <v>12</v>
      </c>
      <c r="H6" s="143" t="s">
        <v>13</v>
      </c>
      <c r="I6" s="144" t="s"/>
      <c r="J6" s="145" t="s"/>
      <c r="K6" s="145" t="s"/>
      <c r="L6" s="146" t="s"/>
      <c r="M6" s="147" t="s"/>
      <c r="N6" s="147" t="s"/>
      <c r="O6" s="148" t="s"/>
      <c r="P6" s="147" t="s"/>
      <c r="Q6" s="149" t="s"/>
      <c r="R6" s="149" t="s"/>
      <c r="S6" s="149" t="s"/>
      <c r="T6" s="149" t="s"/>
      <c r="U6" s="149" t="s"/>
      <c r="V6" s="149" t="s"/>
      <c r="W6" s="149" t="s"/>
      <c r="X6" s="149" t="s"/>
      <c r="Y6" s="149" t="s"/>
      <c r="Z6" s="149" t="s"/>
      <c r="AA6" s="149" t="s"/>
      <c r="AB6" s="150" t="s"/>
    </row>
    <row ht="17" outlineLevel="0" r="7">
      <c r="B7" s="151" t="n">
        <v>1</v>
      </c>
      <c r="C7" s="151" t="n">
        <v>2</v>
      </c>
      <c r="D7" s="151" t="n">
        <v>3</v>
      </c>
      <c r="E7" s="151" t="n">
        <v>4</v>
      </c>
      <c r="F7" s="151" t="n">
        <v>5</v>
      </c>
      <c r="G7" s="152" t="s">
        <v>15</v>
      </c>
      <c r="H7" s="153" t="s">
        <v>367</v>
      </c>
      <c r="I7" s="153" t="s">
        <v>368</v>
      </c>
      <c r="J7" s="153" t="s">
        <v>369</v>
      </c>
      <c r="K7" s="153" t="s">
        <v>42</v>
      </c>
      <c r="L7" s="154" t="s">
        <v>368</v>
      </c>
      <c r="M7" s="154" t="n"/>
      <c r="N7" s="154" t="n"/>
      <c r="O7" s="155" t="n"/>
      <c r="P7" s="155" t="n"/>
      <c r="Q7" s="155" t="n"/>
      <c r="R7" s="155" t="n"/>
      <c r="S7" s="155" t="n"/>
      <c r="T7" s="155" t="n"/>
      <c r="U7" s="155" t="n"/>
      <c r="V7" s="155" t="n"/>
      <c r="W7" s="155" t="n"/>
      <c r="X7" s="155" t="n"/>
      <c r="Y7" s="156" t="n"/>
      <c r="Z7" s="156" t="n"/>
      <c r="AA7" s="156" t="n"/>
      <c r="AB7" s="157" t="s"/>
    </row>
    <row customFormat="true" ht="19.3500003814697" outlineLevel="0" r="8" s="116">
      <c r="A8" s="117" t="n"/>
      <c r="B8" s="158" t="n"/>
      <c r="C8" s="159" t="s">
        <v>370</v>
      </c>
      <c r="D8" s="160" t="n"/>
      <c r="E8" s="160" t="n"/>
      <c r="F8" s="160" t="n"/>
      <c r="G8" s="161" t="n"/>
      <c r="H8" s="162" t="n"/>
      <c r="I8" s="125" t="n">
        <f aca="false" ca="false" dt2D="false" dtr="false" t="normal">SUM(L8:AB8)</f>
        <v>3080073003.54</v>
      </c>
      <c r="J8" s="163" t="n">
        <f aca="false" ca="false" dt2D="false" dtr="false" t="normal">J9+J28+J327+J357+J376+J406+J424+J583+J680+J736+J782</f>
        <v>3009968162.9500003</v>
      </c>
      <c r="K8" s="164" t="n">
        <f aca="false" ca="false" dt2D="false" dtr="false" t="normal">I8-J8</f>
        <v>70104840.58999968</v>
      </c>
      <c r="L8" s="125" t="n">
        <f aca="false" ca="false" dt2D="false" dtr="false" t="normal">L9+L28+L327+L357+L376+L406+L424+L583+L680+L736+L782</f>
        <v>2740439700</v>
      </c>
      <c r="M8" s="125" t="n">
        <f aca="false" ca="false" dt2D="false" dtr="false" t="normal">M9+M28+M327+M357+M376+M406+M424+M583+M680+M736+M782</f>
        <v>47758600</v>
      </c>
      <c r="N8" s="125" t="n">
        <f aca="false" ca="false" dt2D="false" dtr="false" t="normal">N9+N28+N327+N357+N376+N406+N424+N583+N680+N736+N782</f>
        <v>92438870</v>
      </c>
      <c r="O8" s="109" t="n">
        <f aca="false" ca="false" dt2D="false" dtr="false" t="normal">O9+O28+O327+O357+O376+O406+O424+O583+O680+O736+O782</f>
        <v>-128253462.46000001</v>
      </c>
      <c r="P8" s="109" t="n">
        <f aca="false" ca="false" dt2D="false" dtr="false" t="normal">P9+P28+P327+P357+P376+P406+P424+P583+P680+P736+P782</f>
        <v>89559208</v>
      </c>
      <c r="Q8" s="109" t="n">
        <f aca="false" ca="false" dt2D="false" dtr="false" t="normal">Q9+Q28+Q327+Q357+Q376+Q406+Q424+Q583+Q680+Q736+Q782</f>
        <v>381268</v>
      </c>
      <c r="R8" s="109" t="n">
        <f aca="false" ca="false" dt2D="false" dtr="false" t="normal">R9+R28+R327+R357+R376+R406+R424+R583+R680+R736+R782</f>
        <v>39212100</v>
      </c>
      <c r="S8" s="109" t="n">
        <f aca="false" ca="false" dt2D="false" dtr="false" t="normal">S9+S28+S327+S357+S376+S406+S424+S583+S680+S736+S782</f>
        <v>13164100</v>
      </c>
      <c r="T8" s="109" t="n">
        <f aca="false" ca="false" dt2D="false" dtr="false" t="normal">T9+T28+T327+T357+T376+T406+T424+T583+T680+T736+T782</f>
        <v>44554200</v>
      </c>
      <c r="U8" s="109" t="n">
        <f aca="false" ca="false" dt2D="false" dtr="false" t="normal">U9+U28+U327+U357+U376+U406+U424+U583+U680+U736+U782</f>
        <v>17221800</v>
      </c>
      <c r="V8" s="109" t="n">
        <f aca="false" ca="false" dt2D="false" dtr="false" t="normal">V9+V28+V327+V357+V376+V406+V424+V583+V680+V736+V782</f>
        <v>70794392</v>
      </c>
      <c r="W8" s="109" t="n">
        <f aca="false" ca="false" dt2D="false" dtr="false" t="normal">W9+W28+W327+W357+W376+W406+W424+W583+W680+W736+W782</f>
        <v>24293687</v>
      </c>
      <c r="X8" s="109" t="n">
        <f aca="false" ca="false" dt2D="false" dtr="false" t="normal">X9+X28+X327+X357+X376+X406+X424+X583+X680+X736+X782</f>
        <v>47150500</v>
      </c>
      <c r="Y8" s="165" t="n">
        <f aca="false" ca="false" dt2D="false" dtr="false" t="normal">Y9+Y28+Y327+Y357+Y376+Y406+Y424+Y583+Y680+Y736+Y782</f>
        <v>-14310059</v>
      </c>
      <c r="Z8" s="109" t="n">
        <f aca="false" ca="false" dt2D="false" dtr="false" t="normal">Z9+Z28+Z327+Z357+Z376+Z406+Z424+Z583+Z680+Z736+Z782</f>
        <v>-0.000000000029103830456733704</v>
      </c>
      <c r="AA8" s="109" t="n">
        <f aca="false" ca="false" dt2D="false" dtr="false" t="normal">AA9+AA28+AA327+AA357+AA376+AA406+AA424+AA583+AA680+AA736+AA782</f>
        <v>-4331900</v>
      </c>
      <c r="AB8" s="125" t="n">
        <f aca="false" ca="false" dt2D="false" dtr="false" t="normal">AB9+AB28+AB327+AB357+AB376+AB406+AB424+AB583+AB680+AB736+AB782</f>
        <v>0</v>
      </c>
    </row>
    <row customFormat="true" ht="19.3500003814697" outlineLevel="0" r="9" s="116">
      <c r="A9" s="117" t="n"/>
      <c r="B9" s="158" t="s">
        <v>17</v>
      </c>
      <c r="C9" s="46" t="s">
        <v>371</v>
      </c>
      <c r="D9" s="160" t="n">
        <v>901</v>
      </c>
      <c r="E9" s="160" t="n"/>
      <c r="F9" s="160" t="n"/>
      <c r="G9" s="161" t="n"/>
      <c r="H9" s="162" t="n"/>
      <c r="I9" s="125" t="n">
        <f aca="false" ca="false" dt2D="false" dtr="false" t="normal">SUM(L9:AB9)</f>
        <v>6931087.38</v>
      </c>
      <c r="J9" s="125" t="n">
        <f aca="false" ca="false" dt2D="false" dtr="false" t="normal">J10</f>
        <v>6877901.81</v>
      </c>
      <c r="K9" s="125" t="n">
        <f aca="false" ca="false" dt2D="false" dtr="false" t="normal">I9-J9</f>
        <v>53185.5700000003</v>
      </c>
      <c r="L9" s="125" t="n">
        <f aca="false" ca="false" dt2D="false" dtr="false" t="normal">L10</f>
        <v>5309400</v>
      </c>
      <c r="M9" s="125" t="n">
        <f aca="false" ca="false" dt2D="false" dtr="false" t="normal">M10</f>
        <v>0</v>
      </c>
      <c r="N9" s="125" t="n">
        <f aca="false" ca="false" dt2D="false" dtr="false" t="normal">N10</f>
        <v>1000000</v>
      </c>
      <c r="O9" s="109" t="n">
        <f aca="false" ca="false" dt2D="false" dtr="false" t="normal">O10</f>
        <v>0</v>
      </c>
      <c r="P9" s="109" t="n">
        <f aca="false" ca="false" dt2D="false" dtr="false" t="normal">P10</f>
        <v>0</v>
      </c>
      <c r="Q9" s="109" t="n">
        <f aca="false" ca="false" dt2D="false" dtr="false" t="normal">Q10</f>
        <v>0</v>
      </c>
      <c r="R9" s="109" t="n">
        <f aca="false" ca="false" dt2D="false" dtr="false" t="normal">R10</f>
        <v>0</v>
      </c>
      <c r="S9" s="109" t="n">
        <f aca="false" ca="false" dt2D="false" dtr="false" t="normal">S10</f>
        <v>0</v>
      </c>
      <c r="T9" s="109" t="n">
        <f aca="false" ca="false" dt2D="false" dtr="false" t="normal">T10</f>
        <v>0</v>
      </c>
      <c r="U9" s="109" t="n">
        <f aca="false" ca="false" dt2D="false" dtr="false" t="normal">U10</f>
        <v>200000</v>
      </c>
      <c r="V9" s="109" t="n">
        <f aca="false" ca="false" dt2D="false" dtr="false" t="normal">V10</f>
        <v>396534</v>
      </c>
      <c r="W9" s="109" t="n">
        <f aca="false" ca="false" dt2D="false" dtr="false" t="normal">W10</f>
        <v>0</v>
      </c>
      <c r="X9" s="109" t="n">
        <f aca="false" ca="false" dt2D="false" dtr="false" t="normal">X10</f>
        <v>0</v>
      </c>
      <c r="Y9" s="165" t="n">
        <f aca="false" ca="false" dt2D="false" dtr="false" t="normal">Y10</f>
        <v>0</v>
      </c>
      <c r="Z9" s="109" t="n">
        <f aca="false" ca="false" dt2D="false" dtr="false" t="normal">Z10</f>
        <v>25153.38</v>
      </c>
      <c r="AA9" s="109" t="n">
        <f aca="false" ca="false" dt2D="false" dtr="false" t="normal">AA10</f>
        <v>0</v>
      </c>
      <c r="AB9" s="125" t="n">
        <f aca="false" ca="false" dt2D="false" dtr="false" t="normal">AB10</f>
        <v>0</v>
      </c>
    </row>
    <row outlineLevel="0" r="10">
      <c r="B10" s="158" t="n"/>
      <c r="C10" s="44" t="s">
        <v>18</v>
      </c>
      <c r="D10" s="166" t="n">
        <v>901</v>
      </c>
      <c r="E10" s="166" t="s">
        <v>19</v>
      </c>
      <c r="F10" s="166" t="s">
        <v>92</v>
      </c>
      <c r="G10" s="167" t="n"/>
      <c r="H10" s="166" t="n"/>
      <c r="I10" s="165" t="n">
        <f aca="false" ca="false" dt2D="false" dtr="false" t="normal">SUM(L10:AB10)</f>
        <v>6931087.38</v>
      </c>
      <c r="J10" s="165" t="n">
        <f aca="false" ca="false" dt2D="false" dtr="false" t="normal">J11+J24</f>
        <v>6877901.81</v>
      </c>
      <c r="K10" s="168" t="n">
        <f aca="false" ca="false" dt2D="false" dtr="false" t="normal">I10-J10</f>
        <v>53185.5700000003</v>
      </c>
      <c r="L10" s="165" t="n">
        <f aca="false" ca="false" dt2D="false" dtr="false" t="normal">L11</f>
        <v>5309400</v>
      </c>
      <c r="M10" s="165" t="n">
        <f aca="false" ca="false" dt2D="false" dtr="false" t="normal">M11</f>
        <v>0</v>
      </c>
      <c r="N10" s="165" t="n">
        <f aca="false" ca="false" dt2D="false" dtr="false" t="normal">N11</f>
        <v>1000000</v>
      </c>
      <c r="O10" s="109" t="n">
        <f aca="false" ca="false" dt2D="false" dtr="false" t="normal">O11+O24</f>
        <v>0</v>
      </c>
      <c r="P10" s="109" t="n">
        <f aca="false" ca="false" dt2D="false" dtr="false" t="normal">P11+P24</f>
        <v>0</v>
      </c>
      <c r="Q10" s="109" t="n">
        <f aca="false" ca="false" dt2D="false" dtr="false" t="normal">Q11+Q24</f>
        <v>0</v>
      </c>
      <c r="R10" s="109" t="n">
        <f aca="false" ca="false" dt2D="false" dtr="false" t="normal">R11+R24</f>
        <v>0</v>
      </c>
      <c r="S10" s="109" t="n">
        <f aca="false" ca="false" dt2D="false" dtr="false" t="normal">S11+S24</f>
        <v>0</v>
      </c>
      <c r="T10" s="109" t="n">
        <f aca="false" ca="false" dt2D="false" dtr="false" t="normal">T11+T24</f>
        <v>0</v>
      </c>
      <c r="U10" s="109" t="n">
        <f aca="false" ca="false" dt2D="false" dtr="false" t="normal">U11+U24</f>
        <v>200000</v>
      </c>
      <c r="V10" s="109" t="n">
        <f aca="false" ca="false" dt2D="false" dtr="false" t="normal">V11+V24</f>
        <v>396534</v>
      </c>
      <c r="W10" s="109" t="n">
        <f aca="false" ca="false" dt2D="false" dtr="false" t="normal">W11+W24</f>
        <v>0</v>
      </c>
      <c r="X10" s="109" t="n">
        <f aca="false" ca="false" dt2D="false" dtr="false" t="normal">X11+X24</f>
        <v>0</v>
      </c>
      <c r="Y10" s="165" t="n">
        <f aca="false" ca="false" dt2D="false" dtr="false" t="normal">Y11+Y24</f>
        <v>0</v>
      </c>
      <c r="Z10" s="109" t="n">
        <f aca="false" ca="false" dt2D="false" dtr="false" t="normal">Z11+Z24</f>
        <v>25153.38</v>
      </c>
      <c r="AA10" s="109" t="n">
        <f aca="false" ca="false" dt2D="false" dtr="false" t="normal">AA11+AA24</f>
        <v>0</v>
      </c>
      <c r="AB10" s="165" t="n">
        <f aca="false" ca="false" dt2D="false" dtr="false" t="normal">AB11</f>
        <v>0</v>
      </c>
    </row>
    <row ht="51.2000007629395" outlineLevel="0" r="11">
      <c r="B11" s="120" t="n"/>
      <c r="C11" s="44" t="s">
        <v>372</v>
      </c>
      <c r="D11" s="166" t="n">
        <v>901</v>
      </c>
      <c r="E11" s="169" t="s">
        <v>19</v>
      </c>
      <c r="F11" s="45" t="s">
        <v>23</v>
      </c>
      <c r="G11" s="93" t="n"/>
      <c r="H11" s="45" t="n"/>
      <c r="I11" s="165" t="n">
        <f aca="false" ca="false" dt2D="false" dtr="false" t="normal">SUM(L11:AB11)</f>
        <v>5944408.38</v>
      </c>
      <c r="J11" s="165" t="n">
        <f aca="false" ca="false" dt2D="false" dtr="false" t="normal">J15</f>
        <v>5891222.88</v>
      </c>
      <c r="K11" s="168" t="n">
        <f aca="false" ca="false" dt2D="false" dtr="false" t="normal">I11-J11</f>
        <v>53185.5</v>
      </c>
      <c r="L11" s="165" t="n">
        <f aca="false" ca="false" dt2D="false" dtr="false" t="normal">L15</f>
        <v>5309400</v>
      </c>
      <c r="M11" s="165" t="n">
        <f aca="false" ca="false" dt2D="false" dtr="false" t="normal">M15</f>
        <v>0</v>
      </c>
      <c r="N11" s="165" t="n">
        <f aca="false" ca="false" dt2D="false" dtr="false" t="normal">N15+N12</f>
        <v>1000000</v>
      </c>
      <c r="O11" s="109" t="n">
        <f aca="false" ca="false" dt2D="false" dtr="false" t="normal">O15+O12</f>
        <v>-782600</v>
      </c>
      <c r="P11" s="109" t="n">
        <f aca="false" ca="false" dt2D="false" dtr="false" t="normal">P15+P12</f>
        <v>0</v>
      </c>
      <c r="Q11" s="109" t="n">
        <f aca="false" ca="false" dt2D="false" dtr="false" t="normal">Q15+Q12</f>
        <v>0</v>
      </c>
      <c r="R11" s="109" t="n">
        <f aca="false" ca="false" dt2D="false" dtr="false" t="normal">R15+R12</f>
        <v>0</v>
      </c>
      <c r="S11" s="109" t="n">
        <f aca="false" ca="false" dt2D="false" dtr="false" t="normal">S15+S12</f>
        <v>0</v>
      </c>
      <c r="T11" s="109" t="n">
        <f aca="false" ca="false" dt2D="false" dtr="false" t="normal">T15+T12</f>
        <v>0</v>
      </c>
      <c r="U11" s="109" t="n">
        <f aca="false" ca="false" dt2D="false" dtr="false" t="normal">U15+U12</f>
        <v>0</v>
      </c>
      <c r="V11" s="109" t="n">
        <f aca="false" ca="false" dt2D="false" dtr="false" t="normal">V15+V12</f>
        <v>396534</v>
      </c>
      <c r="W11" s="109" t="n">
        <f aca="false" ca="false" dt2D="false" dtr="false" t="normal">W15+W12</f>
        <v>-4079</v>
      </c>
      <c r="X11" s="109" t="n">
        <f aca="false" ca="false" dt2D="false" dtr="false" t="normal">X15+X12</f>
        <v>0</v>
      </c>
      <c r="Y11" s="165" t="n">
        <f aca="false" ca="false" dt2D="false" dtr="false" t="normal">Y15+Y12</f>
        <v>0</v>
      </c>
      <c r="Z11" s="109" t="n">
        <f aca="false" ca="false" dt2D="false" dtr="false" t="normal">Z15+Z12</f>
        <v>25153.38</v>
      </c>
      <c r="AA11" s="109" t="n">
        <f aca="false" ca="false" dt2D="false" dtr="false" t="normal">AA15+AA12</f>
        <v>0</v>
      </c>
      <c r="AB11" s="165" t="n">
        <f aca="false" ca="false" dt2D="false" dtr="false" t="normal">AB15</f>
        <v>0</v>
      </c>
    </row>
    <row hidden="true" ht="19.3500003814697" outlineLevel="0" r="12">
      <c r="B12" s="120" t="n"/>
      <c r="C12" s="44" t="s">
        <v>197</v>
      </c>
      <c r="D12" s="166" t="n">
        <v>901</v>
      </c>
      <c r="E12" s="169" t="s">
        <v>19</v>
      </c>
      <c r="F12" s="45" t="s">
        <v>23</v>
      </c>
      <c r="G12" s="93" t="n">
        <v>5600000000</v>
      </c>
      <c r="H12" s="89" t="n"/>
      <c r="I12" s="165" t="n">
        <f aca="false" ca="false" dt2D="false" dtr="false" t="normal">SUM(L12:AB12)</f>
        <v>0</v>
      </c>
      <c r="J12" s="165" t="n"/>
      <c r="K12" s="168" t="n">
        <f aca="false" ca="false" dt2D="false" dtr="false" t="normal">I12-J12</f>
        <v>0</v>
      </c>
      <c r="L12" s="165" t="n"/>
      <c r="M12" s="165" t="n"/>
      <c r="N12" s="165" t="n">
        <f aca="false" ca="false" dt2D="false" dtr="false" t="normal">N13</f>
        <v>782600</v>
      </c>
      <c r="O12" s="109" t="n">
        <f aca="false" ca="false" dt2D="false" dtr="false" t="normal">O13</f>
        <v>-782600</v>
      </c>
      <c r="P12" s="109" t="n">
        <f aca="false" ca="false" dt2D="false" dtr="false" t="normal">P13</f>
        <v>0</v>
      </c>
      <c r="Q12" s="109" t="n">
        <f aca="false" ca="false" dt2D="false" dtr="false" t="normal">Q13</f>
        <v>0</v>
      </c>
      <c r="R12" s="109" t="n">
        <f aca="false" ca="false" dt2D="false" dtr="false" t="normal">R13</f>
        <v>0</v>
      </c>
      <c r="S12" s="109" t="n">
        <f aca="false" ca="false" dt2D="false" dtr="false" t="normal">S13</f>
        <v>0</v>
      </c>
      <c r="T12" s="109" t="n">
        <f aca="false" ca="false" dt2D="false" dtr="false" t="normal">T13</f>
        <v>0</v>
      </c>
      <c r="U12" s="109" t="n">
        <f aca="false" ca="false" dt2D="false" dtr="false" t="normal">U13</f>
        <v>0</v>
      </c>
      <c r="V12" s="109" t="n">
        <f aca="false" ca="false" dt2D="false" dtr="false" t="normal">V13</f>
        <v>0</v>
      </c>
      <c r="W12" s="109" t="n">
        <f aca="false" ca="false" dt2D="false" dtr="false" t="normal">W13</f>
        <v>0</v>
      </c>
      <c r="X12" s="109" t="n">
        <f aca="false" ca="false" dt2D="false" dtr="false" t="normal">X13</f>
        <v>0</v>
      </c>
      <c r="Y12" s="165" t="n">
        <f aca="false" ca="false" dt2D="false" dtr="false" t="normal">Y13</f>
        <v>0</v>
      </c>
      <c r="Z12" s="109" t="n">
        <f aca="false" ca="false" dt2D="false" dtr="false" t="normal">Z13</f>
        <v>0</v>
      </c>
      <c r="AA12" s="109" t="n">
        <f aca="false" ca="false" dt2D="false" dtr="false" t="normal">AA13</f>
        <v>0</v>
      </c>
      <c r="AB12" s="165" t="n"/>
    </row>
    <row hidden="true" ht="19.3500003814697" outlineLevel="0" r="13">
      <c r="B13" s="120" t="n"/>
      <c r="C13" s="44" t="s">
        <v>197</v>
      </c>
      <c r="D13" s="166" t="n">
        <v>901</v>
      </c>
      <c r="E13" s="169" t="s">
        <v>19</v>
      </c>
      <c r="F13" s="45" t="s">
        <v>23</v>
      </c>
      <c r="G13" s="93" t="n">
        <v>5600010030</v>
      </c>
      <c r="H13" s="89" t="n"/>
      <c r="I13" s="165" t="n">
        <f aca="false" ca="false" dt2D="false" dtr="false" t="normal">SUM(L13:AB13)</f>
        <v>0</v>
      </c>
      <c r="J13" s="165" t="n"/>
      <c r="K13" s="168" t="n">
        <f aca="false" ca="false" dt2D="false" dtr="false" t="normal">I13-J13</f>
        <v>0</v>
      </c>
      <c r="L13" s="165" t="n"/>
      <c r="M13" s="165" t="n"/>
      <c r="N13" s="165" t="n">
        <f aca="false" ca="false" dt2D="false" dtr="false" t="normal">N14</f>
        <v>782600</v>
      </c>
      <c r="O13" s="109" t="n">
        <f aca="false" ca="false" dt2D="false" dtr="false" t="normal">O14</f>
        <v>-782600</v>
      </c>
      <c r="P13" s="109" t="n">
        <f aca="false" ca="false" dt2D="false" dtr="false" t="normal">P14</f>
        <v>0</v>
      </c>
      <c r="Q13" s="109" t="n">
        <f aca="false" ca="false" dt2D="false" dtr="false" t="normal">Q14</f>
        <v>0</v>
      </c>
      <c r="R13" s="109" t="n">
        <f aca="false" ca="false" dt2D="false" dtr="false" t="normal">R14</f>
        <v>0</v>
      </c>
      <c r="S13" s="109" t="n">
        <f aca="false" ca="false" dt2D="false" dtr="false" t="normal">S14</f>
        <v>0</v>
      </c>
      <c r="T13" s="109" t="n">
        <f aca="false" ca="false" dt2D="false" dtr="false" t="normal">T14</f>
        <v>0</v>
      </c>
      <c r="U13" s="109" t="n">
        <f aca="false" ca="false" dt2D="false" dtr="false" t="normal">U14</f>
        <v>0</v>
      </c>
      <c r="V13" s="109" t="n">
        <f aca="false" ca="false" dt2D="false" dtr="false" t="normal">V14</f>
        <v>0</v>
      </c>
      <c r="W13" s="109" t="n">
        <f aca="false" ca="false" dt2D="false" dtr="false" t="normal">W14</f>
        <v>0</v>
      </c>
      <c r="X13" s="109" t="n">
        <f aca="false" ca="false" dt2D="false" dtr="false" t="normal">X14</f>
        <v>0</v>
      </c>
      <c r="Y13" s="165" t="n">
        <f aca="false" ca="false" dt2D="false" dtr="false" t="normal">Y14</f>
        <v>0</v>
      </c>
      <c r="Z13" s="109" t="n">
        <f aca="false" ca="false" dt2D="false" dtr="false" t="normal">Z14</f>
        <v>0</v>
      </c>
      <c r="AA13" s="109" t="n">
        <f aca="false" ca="false" dt2D="false" dtr="false" t="normal">AA14</f>
        <v>0</v>
      </c>
      <c r="AB13" s="165" t="n"/>
    </row>
    <row hidden="true" ht="35.2000007629395" outlineLevel="0" r="14">
      <c r="B14" s="120" t="n"/>
      <c r="C14" s="44" t="s">
        <v>113</v>
      </c>
      <c r="D14" s="166" t="n">
        <v>901</v>
      </c>
      <c r="E14" s="169" t="s">
        <v>19</v>
      </c>
      <c r="F14" s="45" t="s">
        <v>23</v>
      </c>
      <c r="G14" s="93" t="n">
        <v>5600010030</v>
      </c>
      <c r="H14" s="89" t="n">
        <v>200</v>
      </c>
      <c r="I14" s="165" t="n">
        <f aca="false" ca="false" dt2D="false" dtr="false" t="normal">SUM(L14:AB14)</f>
        <v>0</v>
      </c>
      <c r="J14" s="165" t="n"/>
      <c r="K14" s="168" t="n">
        <f aca="false" ca="false" dt2D="false" dtr="false" t="normal">I14-J14</f>
        <v>0</v>
      </c>
      <c r="L14" s="165" t="n"/>
      <c r="M14" s="165" t="n"/>
      <c r="N14" s="165" t="n">
        <v>782600</v>
      </c>
      <c r="O14" s="109" t="n">
        <v>-782600</v>
      </c>
      <c r="P14" s="109" t="n"/>
      <c r="Q14" s="109" t="n"/>
      <c r="R14" s="109" t="n"/>
      <c r="S14" s="109" t="n"/>
      <c r="T14" s="109" t="n"/>
      <c r="U14" s="109" t="n"/>
      <c r="V14" s="109" t="n"/>
      <c r="W14" s="109" t="n"/>
      <c r="X14" s="109" t="n"/>
      <c r="Y14" s="165" t="n"/>
      <c r="Z14" s="109" t="n"/>
      <c r="AA14" s="109" t="n"/>
      <c r="AB14" s="165" t="n"/>
    </row>
    <row ht="35.2000007629395" outlineLevel="0" r="15">
      <c r="B15" s="120" t="n"/>
      <c r="C15" s="44" t="s">
        <v>325</v>
      </c>
      <c r="D15" s="166" t="n">
        <v>901</v>
      </c>
      <c r="E15" s="45" t="s">
        <v>19</v>
      </c>
      <c r="F15" s="45" t="s">
        <v>23</v>
      </c>
      <c r="G15" s="93" t="n">
        <v>9900000000</v>
      </c>
      <c r="H15" s="45" t="n"/>
      <c r="I15" s="165" t="n">
        <f aca="false" ca="false" dt2D="false" dtr="false" t="normal">SUM(L15:AB15)</f>
        <v>5944408.38</v>
      </c>
      <c r="J15" s="165" t="n">
        <f aca="false" ca="false" dt2D="false" dtr="false" t="normal">J16+J19</f>
        <v>5891222.88</v>
      </c>
      <c r="K15" s="168" t="n">
        <f aca="false" ca="false" dt2D="false" dtr="false" t="normal">I15-J15</f>
        <v>53185.5</v>
      </c>
      <c r="L15" s="165" t="n">
        <f aca="false" ca="false" dt2D="false" dtr="false" t="normal">L16+L19</f>
        <v>5309400</v>
      </c>
      <c r="M15" s="165" t="n">
        <f aca="false" ca="false" dt2D="false" dtr="false" t="normal">M16+M19</f>
        <v>0</v>
      </c>
      <c r="N15" s="165" t="n">
        <f aca="false" ca="false" dt2D="false" dtr="false" t="normal">N16+N19</f>
        <v>217400</v>
      </c>
      <c r="O15" s="109" t="n">
        <f aca="false" ca="false" dt2D="false" dtr="false" t="normal">O16+O19</f>
        <v>0</v>
      </c>
      <c r="P15" s="109" t="n">
        <f aca="false" ca="false" dt2D="false" dtr="false" t="normal">P16+P19</f>
        <v>0</v>
      </c>
      <c r="Q15" s="109" t="n">
        <f aca="false" ca="false" dt2D="false" dtr="false" t="normal">Q16+Q19</f>
        <v>0</v>
      </c>
      <c r="R15" s="109" t="n">
        <f aca="false" ca="false" dt2D="false" dtr="false" t="normal">R16+R19</f>
        <v>0</v>
      </c>
      <c r="S15" s="109" t="n">
        <f aca="false" ca="false" dt2D="false" dtr="false" t="normal">S16+S19</f>
        <v>0</v>
      </c>
      <c r="T15" s="109" t="n">
        <f aca="false" ca="false" dt2D="false" dtr="false" t="normal">T16+T19</f>
        <v>0</v>
      </c>
      <c r="U15" s="109" t="n">
        <f aca="false" ca="false" dt2D="false" dtr="false" t="normal">U16+U19</f>
        <v>0</v>
      </c>
      <c r="V15" s="109" t="n">
        <f aca="false" ca="false" dt2D="false" dtr="false" t="normal">V16+V19</f>
        <v>396534</v>
      </c>
      <c r="W15" s="109" t="n">
        <f aca="false" ca="false" dt2D="false" dtr="false" t="normal">W16+W19</f>
        <v>-4079</v>
      </c>
      <c r="X15" s="109" t="n">
        <f aca="false" ca="false" dt2D="false" dtr="false" t="normal">X16+X19</f>
        <v>0</v>
      </c>
      <c r="Y15" s="165" t="n">
        <f aca="false" ca="false" dt2D="false" dtr="false" t="normal">Y16+Y19</f>
        <v>0</v>
      </c>
      <c r="Z15" s="109" t="n">
        <f aca="false" ca="false" dt2D="false" dtr="false" t="normal">Z16+Z19</f>
        <v>25153.38</v>
      </c>
      <c r="AA15" s="109" t="n">
        <f aca="false" ca="false" dt2D="false" dtr="false" t="normal">AA16+AA19</f>
        <v>0</v>
      </c>
      <c r="AB15" s="165" t="n">
        <f aca="false" ca="false" dt2D="false" dtr="false" t="normal">AB16+AB19</f>
        <v>0</v>
      </c>
    </row>
    <row outlineLevel="0" r="16">
      <c r="B16" s="120" t="n"/>
      <c r="C16" s="44" t="s">
        <v>109</v>
      </c>
      <c r="D16" s="166" t="n">
        <v>901</v>
      </c>
      <c r="E16" s="45" t="s">
        <v>19</v>
      </c>
      <c r="F16" s="45" t="s">
        <v>23</v>
      </c>
      <c r="G16" s="93" t="n">
        <v>9910000000</v>
      </c>
      <c r="H16" s="45" t="n"/>
      <c r="I16" s="165" t="n">
        <f aca="false" ca="false" dt2D="false" dtr="false" t="normal">SUM(L16:AB16)</f>
        <v>1989250</v>
      </c>
      <c r="J16" s="165" t="n">
        <f aca="false" ca="false" dt2D="false" dtr="false" t="normal">J17</f>
        <v>1940672.87</v>
      </c>
      <c r="K16" s="168" t="n">
        <f aca="false" ca="false" dt2D="false" dtr="false" t="normal">I16-J16</f>
        <v>48577.12999999989</v>
      </c>
      <c r="L16" s="165" t="n">
        <f aca="false" ca="false" dt2D="false" dtr="false" t="normal">L17</f>
        <v>1606100</v>
      </c>
      <c r="M16" s="165" t="n">
        <f aca="false" ca="false" dt2D="false" dtr="false" t="normal">M17</f>
        <v>0</v>
      </c>
      <c r="N16" s="165" t="n">
        <f aca="false" ca="false" dt2D="false" dtr="false" t="normal">N17</f>
        <v>344800</v>
      </c>
      <c r="O16" s="109" t="n">
        <f aca="false" ca="false" dt2D="false" dtr="false" t="normal">O17</f>
        <v>0</v>
      </c>
      <c r="P16" s="109" t="n">
        <f aca="false" ca="false" dt2D="false" dtr="false" t="normal">P17</f>
        <v>0</v>
      </c>
      <c r="Q16" s="109" t="n">
        <f aca="false" ca="false" dt2D="false" dtr="false" t="normal">Q17</f>
        <v>0</v>
      </c>
      <c r="R16" s="109" t="n">
        <f aca="false" ca="false" dt2D="false" dtr="false" t="normal">R17</f>
        <v>0</v>
      </c>
      <c r="S16" s="109" t="n">
        <f aca="false" ca="false" dt2D="false" dtr="false" t="normal">S17</f>
        <v>0</v>
      </c>
      <c r="T16" s="109" t="n">
        <f aca="false" ca="false" dt2D="false" dtr="false" t="normal">T17</f>
        <v>0</v>
      </c>
      <c r="U16" s="109" t="n">
        <f aca="false" ca="false" dt2D="false" dtr="false" t="normal">U17</f>
        <v>0</v>
      </c>
      <c r="V16" s="109" t="n">
        <f aca="false" ca="false" dt2D="false" dtr="false" t="normal">V17</f>
        <v>38350</v>
      </c>
      <c r="W16" s="109" t="n">
        <f aca="false" ca="false" dt2D="false" dtr="false" t="normal">W17</f>
        <v>0</v>
      </c>
      <c r="X16" s="109" t="n">
        <f aca="false" ca="false" dt2D="false" dtr="false" t="normal">X17</f>
        <v>0</v>
      </c>
      <c r="Y16" s="165" t="n">
        <f aca="false" ca="false" dt2D="false" dtr="false" t="normal">Y17</f>
        <v>0</v>
      </c>
      <c r="Z16" s="109" t="n">
        <f aca="false" ca="false" dt2D="false" dtr="false" t="normal">Z17</f>
        <v>0</v>
      </c>
      <c r="AA16" s="109" t="n">
        <f aca="false" ca="false" dt2D="false" dtr="false" t="normal">AA17</f>
        <v>0</v>
      </c>
      <c r="AB16" s="165" t="n">
        <f aca="false" ca="false" dt2D="false" dtr="false" t="normal">AB17</f>
        <v>0</v>
      </c>
    </row>
    <row outlineLevel="0" r="17">
      <c r="B17" s="120" t="n"/>
      <c r="C17" s="44" t="s">
        <v>109</v>
      </c>
      <c r="D17" s="166" t="n">
        <v>901</v>
      </c>
      <c r="E17" s="45" t="s">
        <v>19</v>
      </c>
      <c r="F17" s="45" t="s">
        <v>23</v>
      </c>
      <c r="G17" s="93" t="n">
        <v>9910000190</v>
      </c>
      <c r="H17" s="45" t="n"/>
      <c r="I17" s="165" t="n">
        <f aca="false" ca="false" dt2D="false" dtr="false" t="normal">SUM(L17:AB17)</f>
        <v>1989250</v>
      </c>
      <c r="J17" s="165" t="n">
        <f aca="false" ca="false" dt2D="false" dtr="false" t="normal">J18</f>
        <v>1940672.87</v>
      </c>
      <c r="K17" s="168" t="n">
        <f aca="false" ca="false" dt2D="false" dtr="false" t="normal">I17-J17</f>
        <v>48577.12999999989</v>
      </c>
      <c r="L17" s="165" t="n">
        <f aca="false" ca="false" dt2D="false" dtr="false" t="normal">L18</f>
        <v>1606100</v>
      </c>
      <c r="M17" s="165" t="n">
        <f aca="false" ca="false" dt2D="false" dtr="false" t="normal">M18</f>
        <v>0</v>
      </c>
      <c r="N17" s="165" t="n">
        <f aca="false" ca="false" dt2D="false" dtr="false" t="normal">N18</f>
        <v>344800</v>
      </c>
      <c r="O17" s="109" t="n">
        <f aca="false" ca="false" dt2D="false" dtr="false" t="normal">O18</f>
        <v>0</v>
      </c>
      <c r="P17" s="109" t="n">
        <f aca="false" ca="false" dt2D="false" dtr="false" t="normal">P18</f>
        <v>0</v>
      </c>
      <c r="Q17" s="109" t="n">
        <f aca="false" ca="false" dt2D="false" dtr="false" t="normal">Q18</f>
        <v>0</v>
      </c>
      <c r="R17" s="109" t="n">
        <f aca="false" ca="false" dt2D="false" dtr="false" t="normal">R18</f>
        <v>0</v>
      </c>
      <c r="S17" s="109" t="n">
        <f aca="false" ca="false" dt2D="false" dtr="false" t="normal">S18</f>
        <v>0</v>
      </c>
      <c r="T17" s="109" t="n">
        <f aca="false" ca="false" dt2D="false" dtr="false" t="normal">T18</f>
        <v>0</v>
      </c>
      <c r="U17" s="109" t="n">
        <f aca="false" ca="false" dt2D="false" dtr="false" t="normal">U18</f>
        <v>0</v>
      </c>
      <c r="V17" s="109" t="n">
        <f aca="false" ca="false" dt2D="false" dtr="false" t="normal">V18</f>
        <v>38350</v>
      </c>
      <c r="W17" s="109" t="n">
        <f aca="false" ca="false" dt2D="false" dtr="false" t="normal">W18</f>
        <v>0</v>
      </c>
      <c r="X17" s="109" t="n">
        <f aca="false" ca="false" dt2D="false" dtr="false" t="normal">X18</f>
        <v>0</v>
      </c>
      <c r="Y17" s="165" t="n">
        <f aca="false" ca="false" dt2D="false" dtr="false" t="normal">Y18</f>
        <v>0</v>
      </c>
      <c r="Z17" s="109" t="n">
        <f aca="false" ca="false" dt2D="false" dtr="false" t="normal">Z18</f>
        <v>0</v>
      </c>
      <c r="AA17" s="109" t="n">
        <f aca="false" ca="false" dt2D="false" dtr="false" t="normal">AA18</f>
        <v>0</v>
      </c>
      <c r="AB17" s="165" t="n">
        <f aca="false" ca="false" dt2D="false" dtr="false" t="normal">AB18</f>
        <v>0</v>
      </c>
    </row>
    <row ht="67.1999969482422" outlineLevel="0" r="18">
      <c r="B18" s="120" t="n"/>
      <c r="C18" s="44" t="s">
        <v>110</v>
      </c>
      <c r="D18" s="166" t="s">
        <v>373</v>
      </c>
      <c r="E18" s="45" t="s">
        <v>19</v>
      </c>
      <c r="F18" s="45" t="s">
        <v>23</v>
      </c>
      <c r="G18" s="93" t="n">
        <v>9910000190</v>
      </c>
      <c r="H18" s="45" t="s">
        <v>111</v>
      </c>
      <c r="I18" s="165" t="n">
        <f aca="false" ca="false" dt2D="false" dtr="false" t="normal">SUM(L18:AB18)</f>
        <v>1989250</v>
      </c>
      <c r="J18" s="165" t="n">
        <v>1940672.87</v>
      </c>
      <c r="K18" s="168" t="n">
        <f aca="false" ca="false" dt2D="false" dtr="false" t="normal">I18-J18</f>
        <v>48577.12999999989</v>
      </c>
      <c r="L18" s="165" t="n">
        <v>1606100</v>
      </c>
      <c r="M18" s="165" t="n">
        <v>0</v>
      </c>
      <c r="N18" s="165" t="n">
        <v>344800</v>
      </c>
      <c r="O18" s="109" t="n"/>
      <c r="P18" s="109" t="n"/>
      <c r="Q18" s="109" t="n"/>
      <c r="R18" s="109" t="n"/>
      <c r="S18" s="109" t="n"/>
      <c r="T18" s="109" t="n"/>
      <c r="U18" s="109" t="n"/>
      <c r="V18" s="109" t="n">
        <v>38350</v>
      </c>
      <c r="W18" s="109" t="n">
        <v>0</v>
      </c>
      <c r="X18" s="109" t="n">
        <v>0</v>
      </c>
      <c r="Y18" s="165" t="n">
        <v>0</v>
      </c>
      <c r="Z18" s="109" t="n">
        <v>0</v>
      </c>
      <c r="AA18" s="109" t="n">
        <v>0</v>
      </c>
      <c r="AB18" s="165" t="n">
        <v>0</v>
      </c>
      <c r="AC18" s="170" t="n"/>
    </row>
    <row ht="51.2000007629395" outlineLevel="0" r="19">
      <c r="B19" s="120" t="n"/>
      <c r="C19" s="44" t="s">
        <v>338</v>
      </c>
      <c r="D19" s="166" t="s">
        <v>373</v>
      </c>
      <c r="E19" s="45" t="s">
        <v>19</v>
      </c>
      <c r="F19" s="45" t="s">
        <v>23</v>
      </c>
      <c r="G19" s="93" t="n">
        <v>9920000000</v>
      </c>
      <c r="H19" s="45" t="n"/>
      <c r="I19" s="165" t="n">
        <f aca="false" ca="false" dt2D="false" dtr="false" t="normal">SUM(L19:AB19)</f>
        <v>3955158.38</v>
      </c>
      <c r="J19" s="165" t="n">
        <f aca="false" ca="false" dt2D="false" dtr="false" t="normal">J20</f>
        <v>3950550.01</v>
      </c>
      <c r="K19" s="168" t="n">
        <f aca="false" ca="false" dt2D="false" dtr="false" t="normal">I19-J19</f>
        <v>4608.370000000112</v>
      </c>
      <c r="L19" s="165" t="n">
        <f aca="false" ca="false" dt2D="false" dtr="false" t="normal">L20</f>
        <v>3703300</v>
      </c>
      <c r="M19" s="165" t="n">
        <f aca="false" ca="false" dt2D="false" dtr="false" t="normal">M20</f>
        <v>0</v>
      </c>
      <c r="N19" s="165" t="n">
        <f aca="false" ca="false" dt2D="false" dtr="false" t="normal">N20</f>
        <v>-127400</v>
      </c>
      <c r="O19" s="109" t="n">
        <f aca="false" ca="false" dt2D="false" dtr="false" t="normal">O20</f>
        <v>0</v>
      </c>
      <c r="P19" s="109" t="n">
        <f aca="false" ca="false" dt2D="false" dtr="false" t="normal">P20</f>
        <v>0</v>
      </c>
      <c r="Q19" s="109" t="n">
        <f aca="false" ca="false" dt2D="false" dtr="false" t="normal">Q20</f>
        <v>0</v>
      </c>
      <c r="R19" s="109" t="n">
        <f aca="false" ca="false" dt2D="false" dtr="false" t="normal">R20</f>
        <v>0</v>
      </c>
      <c r="S19" s="109" t="n">
        <f aca="false" ca="false" dt2D="false" dtr="false" t="normal">S20</f>
        <v>0</v>
      </c>
      <c r="T19" s="109" t="n">
        <f aca="false" ca="false" dt2D="false" dtr="false" t="normal">T20</f>
        <v>0</v>
      </c>
      <c r="U19" s="109" t="n">
        <f aca="false" ca="false" dt2D="false" dtr="false" t="normal">U20</f>
        <v>0</v>
      </c>
      <c r="V19" s="109" t="n">
        <f aca="false" ca="false" dt2D="false" dtr="false" t="normal">V20</f>
        <v>358184</v>
      </c>
      <c r="W19" s="109" t="n">
        <f aca="false" ca="false" dt2D="false" dtr="false" t="normal">W20</f>
        <v>-4079</v>
      </c>
      <c r="X19" s="109" t="n">
        <f aca="false" ca="false" dt2D="false" dtr="false" t="normal">X20</f>
        <v>0</v>
      </c>
      <c r="Y19" s="165" t="n">
        <f aca="false" ca="false" dt2D="false" dtr="false" t="normal">Y20</f>
        <v>0</v>
      </c>
      <c r="Z19" s="109" t="n">
        <f aca="false" ca="false" dt2D="false" dtr="false" t="normal">Z20</f>
        <v>25153.38</v>
      </c>
      <c r="AA19" s="109" t="n">
        <f aca="false" ca="false" dt2D="false" dtr="false" t="normal">AA20</f>
        <v>0</v>
      </c>
      <c r="AB19" s="165" t="n">
        <f aca="false" ca="false" dt2D="false" dtr="false" t="normal">AB20</f>
        <v>0</v>
      </c>
    </row>
    <row outlineLevel="0" r="20">
      <c r="B20" s="120" t="n"/>
      <c r="C20" s="44" t="s">
        <v>109</v>
      </c>
      <c r="D20" s="166" t="s">
        <v>373</v>
      </c>
      <c r="E20" s="45" t="s">
        <v>374</v>
      </c>
      <c r="F20" s="45" t="s">
        <v>23</v>
      </c>
      <c r="G20" s="93" t="n">
        <v>9920000190</v>
      </c>
      <c r="H20" s="45" t="n"/>
      <c r="I20" s="165" t="n">
        <f aca="false" ca="false" dt2D="false" dtr="false" t="normal">SUM(L20:AB20)</f>
        <v>3955158.38</v>
      </c>
      <c r="J20" s="165" t="n">
        <f aca="false" ca="false" dt2D="false" dtr="false" t="normal">J21+J22+J23</f>
        <v>3950550.01</v>
      </c>
      <c r="K20" s="168" t="n">
        <f aca="false" ca="false" dt2D="false" dtr="false" t="normal">I20-J20</f>
        <v>4608.370000000112</v>
      </c>
      <c r="L20" s="165" t="n">
        <f aca="false" ca="false" dt2D="false" dtr="false" t="normal">L21+L22+L23</f>
        <v>3703300</v>
      </c>
      <c r="M20" s="165" t="n">
        <f aca="false" ca="false" dt2D="false" dtr="false" t="normal">M21+M22+M23</f>
        <v>0</v>
      </c>
      <c r="N20" s="165" t="n">
        <f aca="false" ca="false" dt2D="false" dtr="false" t="normal">N21+N22+N23</f>
        <v>-127400</v>
      </c>
      <c r="O20" s="109" t="n">
        <f aca="false" ca="false" dt2D="false" dtr="false" t="normal">O21+O22+O23</f>
        <v>0</v>
      </c>
      <c r="P20" s="109" t="n">
        <f aca="false" ca="false" dt2D="false" dtr="false" t="normal">P21+P22+P23</f>
        <v>0</v>
      </c>
      <c r="Q20" s="109" t="n">
        <f aca="false" ca="false" dt2D="false" dtr="false" t="normal">Q21+Q22+Q23</f>
        <v>0</v>
      </c>
      <c r="R20" s="109" t="n">
        <f aca="false" ca="false" dt2D="false" dtr="false" t="normal">R21+R22+R23</f>
        <v>0</v>
      </c>
      <c r="S20" s="109" t="n">
        <f aca="false" ca="false" dt2D="false" dtr="false" t="normal">S21+S22+S23</f>
        <v>0</v>
      </c>
      <c r="T20" s="109" t="n">
        <f aca="false" ca="false" dt2D="false" dtr="false" t="normal">T21+T22+T23</f>
        <v>0</v>
      </c>
      <c r="U20" s="109" t="n">
        <f aca="false" ca="false" dt2D="false" dtr="false" t="normal">U21+U22+U23</f>
        <v>0</v>
      </c>
      <c r="V20" s="109" t="n">
        <f aca="false" ca="false" dt2D="false" dtr="false" t="normal">V21+V22+V23</f>
        <v>358184</v>
      </c>
      <c r="W20" s="109" t="n">
        <f aca="false" ca="false" dt2D="false" dtr="false" t="normal">W21+W22+W23</f>
        <v>-4079</v>
      </c>
      <c r="X20" s="109" t="n">
        <f aca="false" ca="false" dt2D="false" dtr="false" t="normal">X21+X22+X23</f>
        <v>0</v>
      </c>
      <c r="Y20" s="165" t="n">
        <f aca="false" ca="false" dt2D="false" dtr="false" t="normal">Y21+Y22+Y23</f>
        <v>0</v>
      </c>
      <c r="Z20" s="109" t="n">
        <f aca="false" ca="false" dt2D="false" dtr="false" t="normal">Z21+Z22+Z23</f>
        <v>25153.38</v>
      </c>
      <c r="AA20" s="109" t="n">
        <f aca="false" ca="false" dt2D="false" dtr="false" t="normal">AA21+AA22+AA23</f>
        <v>0</v>
      </c>
      <c r="AB20" s="165" t="n">
        <f aca="false" ca="false" dt2D="false" dtr="false" t="normal">AB21+AB22+AB23</f>
        <v>0</v>
      </c>
    </row>
    <row ht="67.1999969482422" outlineLevel="0" r="21">
      <c r="B21" s="120" t="n"/>
      <c r="C21" s="44" t="s">
        <v>110</v>
      </c>
      <c r="D21" s="166" t="n">
        <v>901</v>
      </c>
      <c r="E21" s="45" t="s">
        <v>19</v>
      </c>
      <c r="F21" s="45" t="s">
        <v>23</v>
      </c>
      <c r="G21" s="93" t="n">
        <v>9920000190</v>
      </c>
      <c r="H21" s="45" t="s">
        <v>111</v>
      </c>
      <c r="I21" s="165" t="n">
        <f aca="false" ca="false" dt2D="false" dtr="false" t="normal">SUM(L21:AB21)</f>
        <v>3951537.38</v>
      </c>
      <c r="J21" s="165" t="n">
        <v>3946929.01</v>
      </c>
      <c r="K21" s="168" t="n">
        <f aca="false" ca="false" dt2D="false" dtr="false" t="normal">I21-J21</f>
        <v>4608.370000000112</v>
      </c>
      <c r="L21" s="165" t="n">
        <v>2913000</v>
      </c>
      <c r="M21" s="165" t="n">
        <v>0</v>
      </c>
      <c r="N21" s="165" t="n">
        <v>655200</v>
      </c>
      <c r="O21" s="109" t="n"/>
      <c r="P21" s="109" t="n"/>
      <c r="Q21" s="109" t="n"/>
      <c r="R21" s="109" t="n"/>
      <c r="S21" s="109" t="n"/>
      <c r="T21" s="109" t="n"/>
      <c r="U21" s="109" t="n"/>
      <c r="V21" s="109" t="n">
        <v>358184</v>
      </c>
      <c r="W21" s="109" t="n">
        <v>0</v>
      </c>
      <c r="X21" s="109" t="n">
        <v>0</v>
      </c>
      <c r="Y21" s="165" t="n">
        <v>0</v>
      </c>
      <c r="Z21" s="109" t="n">
        <v>25153.38</v>
      </c>
      <c r="AA21" s="109" t="n">
        <v>0</v>
      </c>
      <c r="AB21" s="165" t="n">
        <v>0</v>
      </c>
    </row>
    <row hidden="true" ht="35.2000007629395" outlineLevel="0" r="22">
      <c r="B22" s="120" t="n"/>
      <c r="C22" s="44" t="s">
        <v>113</v>
      </c>
      <c r="D22" s="166" t="s">
        <v>373</v>
      </c>
      <c r="E22" s="45" t="s">
        <v>19</v>
      </c>
      <c r="F22" s="45" t="s">
        <v>23</v>
      </c>
      <c r="G22" s="93" t="n">
        <v>9920000190</v>
      </c>
      <c r="H22" s="45" t="s">
        <v>114</v>
      </c>
      <c r="I22" s="165" t="n">
        <f aca="false" ca="false" dt2D="false" dtr="false" t="normal">SUM(L22:AB22)</f>
        <v>0</v>
      </c>
      <c r="J22" s="165" t="n">
        <v>0</v>
      </c>
      <c r="K22" s="168" t="n">
        <f aca="false" ca="false" dt2D="false" dtr="false" t="normal">I22-J22</f>
        <v>0</v>
      </c>
      <c r="L22" s="165" t="n">
        <v>782600</v>
      </c>
      <c r="M22" s="165" t="n">
        <v>0</v>
      </c>
      <c r="N22" s="165" t="n">
        <v>-782600</v>
      </c>
      <c r="O22" s="109" t="n"/>
      <c r="P22" s="109" t="n"/>
      <c r="Q22" s="109" t="n"/>
      <c r="R22" s="109" t="n"/>
      <c r="S22" s="109" t="n"/>
      <c r="T22" s="109" t="n"/>
      <c r="U22" s="109" t="n"/>
      <c r="V22" s="109" t="n"/>
      <c r="W22" s="109" t="n"/>
      <c r="X22" s="109" t="n"/>
      <c r="Y22" s="165" t="n"/>
      <c r="Z22" s="109" t="n"/>
      <c r="AA22" s="109" t="n"/>
      <c r="AB22" s="165" t="n">
        <v>0</v>
      </c>
    </row>
    <row outlineLevel="0" r="23">
      <c r="B23" s="120" t="n"/>
      <c r="C23" s="44" t="s">
        <v>118</v>
      </c>
      <c r="D23" s="166" t="s">
        <v>373</v>
      </c>
      <c r="E23" s="45" t="s">
        <v>19</v>
      </c>
      <c r="F23" s="45" t="s">
        <v>23</v>
      </c>
      <c r="G23" s="93" t="n">
        <v>9920000190</v>
      </c>
      <c r="H23" s="45" t="s">
        <v>119</v>
      </c>
      <c r="I23" s="165" t="n">
        <f aca="false" ca="false" dt2D="false" dtr="false" t="normal">SUM(L23:AB23)</f>
        <v>3621</v>
      </c>
      <c r="J23" s="165" t="n">
        <v>3621</v>
      </c>
      <c r="K23" s="168" t="n">
        <f aca="false" ca="false" dt2D="false" dtr="false" t="normal">I23-J23</f>
        <v>0</v>
      </c>
      <c r="L23" s="165" t="n">
        <v>7700</v>
      </c>
      <c r="M23" s="165" t="n">
        <v>0</v>
      </c>
      <c r="N23" s="165" t="n">
        <v>0</v>
      </c>
      <c r="O23" s="109" t="n">
        <v>0</v>
      </c>
      <c r="P23" s="109" t="n">
        <v>0</v>
      </c>
      <c r="Q23" s="109" t="n">
        <v>0</v>
      </c>
      <c r="R23" s="109" t="n">
        <v>0</v>
      </c>
      <c r="S23" s="109" t="n">
        <v>0</v>
      </c>
      <c r="T23" s="109" t="n">
        <v>0</v>
      </c>
      <c r="U23" s="109" t="n">
        <v>0</v>
      </c>
      <c r="V23" s="109" t="n">
        <v>0</v>
      </c>
      <c r="W23" s="109" t="n">
        <v>-4079</v>
      </c>
      <c r="X23" s="109" t="n"/>
      <c r="Y23" s="165" t="n"/>
      <c r="Z23" s="109" t="n"/>
      <c r="AA23" s="109" t="n"/>
      <c r="AB23" s="165" t="n">
        <v>0</v>
      </c>
    </row>
    <row outlineLevel="0" r="24">
      <c r="B24" s="120" t="n"/>
      <c r="C24" s="44" t="s">
        <v>34</v>
      </c>
      <c r="D24" s="166" t="s">
        <v>373</v>
      </c>
      <c r="E24" s="45" t="s">
        <v>19</v>
      </c>
      <c r="F24" s="45" t="s">
        <v>35</v>
      </c>
      <c r="G24" s="93" t="n"/>
      <c r="H24" s="45" t="n"/>
      <c r="I24" s="165" t="n">
        <f aca="false" ca="false" dt2D="false" dtr="false" t="normal">SUM(L24:AB24)</f>
        <v>986679</v>
      </c>
      <c r="J24" s="165" t="n">
        <f aca="false" ca="false" dt2D="false" dtr="false" t="normal">J25</f>
        <v>986678.93</v>
      </c>
      <c r="K24" s="168" t="n">
        <f aca="false" ca="false" dt2D="false" dtr="false" t="normal">I24-J24</f>
        <v>0.06999999994877726</v>
      </c>
      <c r="L24" s="165" t="n"/>
      <c r="M24" s="165" t="n"/>
      <c r="N24" s="165" t="n"/>
      <c r="O24" s="109" t="n">
        <f aca="false" ca="false" dt2D="false" dtr="false" t="normal">O25</f>
        <v>782600</v>
      </c>
      <c r="P24" s="109" t="n">
        <f aca="false" ca="false" dt2D="false" dtr="false" t="normal">P25</f>
        <v>0</v>
      </c>
      <c r="Q24" s="109" t="n">
        <f aca="false" ca="false" dt2D="false" dtr="false" t="normal">Q25</f>
        <v>0</v>
      </c>
      <c r="R24" s="109" t="n">
        <f aca="false" ca="false" dt2D="false" dtr="false" t="normal">R25</f>
        <v>0</v>
      </c>
      <c r="S24" s="109" t="n">
        <f aca="false" ca="false" dt2D="false" dtr="false" t="normal">S25</f>
        <v>0</v>
      </c>
      <c r="T24" s="109" t="n">
        <f aca="false" ca="false" dt2D="false" dtr="false" t="normal">T25</f>
        <v>0</v>
      </c>
      <c r="U24" s="109" t="n">
        <f aca="false" ca="false" dt2D="false" dtr="false" t="normal">U25</f>
        <v>200000</v>
      </c>
      <c r="V24" s="109" t="n">
        <f aca="false" ca="false" dt2D="false" dtr="false" t="normal">V25</f>
        <v>0</v>
      </c>
      <c r="W24" s="109" t="n">
        <f aca="false" ca="false" dt2D="false" dtr="false" t="normal">W25</f>
        <v>4079</v>
      </c>
      <c r="X24" s="109" t="n">
        <f aca="false" ca="false" dt2D="false" dtr="false" t="normal">X25</f>
        <v>0</v>
      </c>
      <c r="Y24" s="165" t="n">
        <f aca="false" ca="false" dt2D="false" dtr="false" t="normal">Y25</f>
        <v>0</v>
      </c>
      <c r="Z24" s="109" t="n">
        <f aca="false" ca="false" dt2D="false" dtr="false" t="normal">Z25</f>
        <v>0</v>
      </c>
      <c r="AA24" s="109" t="n">
        <f aca="false" ca="false" dt2D="false" dtr="false" t="normal">AA25</f>
        <v>0</v>
      </c>
      <c r="AB24" s="165" t="n"/>
    </row>
    <row outlineLevel="0" r="25">
      <c r="B25" s="120" t="n"/>
      <c r="C25" s="44" t="s">
        <v>197</v>
      </c>
      <c r="D25" s="166" t="s">
        <v>373</v>
      </c>
      <c r="E25" s="45" t="s">
        <v>19</v>
      </c>
      <c r="F25" s="45" t="s">
        <v>35</v>
      </c>
      <c r="G25" s="93" t="n">
        <v>5600000000</v>
      </c>
      <c r="H25" s="45" t="n"/>
      <c r="I25" s="165" t="n">
        <f aca="false" ca="false" dt2D="false" dtr="false" t="normal">SUM(L25:AB25)</f>
        <v>986679</v>
      </c>
      <c r="J25" s="165" t="n">
        <f aca="false" ca="false" dt2D="false" dtr="false" t="normal">J26</f>
        <v>986678.93</v>
      </c>
      <c r="K25" s="168" t="n">
        <f aca="false" ca="false" dt2D="false" dtr="false" t="normal">I25-J25</f>
        <v>0.06999999994877726</v>
      </c>
      <c r="L25" s="165" t="n"/>
      <c r="M25" s="165" t="n"/>
      <c r="N25" s="165" t="n"/>
      <c r="O25" s="109" t="n">
        <f aca="false" ca="false" dt2D="false" dtr="false" t="normal">O26</f>
        <v>782600</v>
      </c>
      <c r="P25" s="109" t="n">
        <f aca="false" ca="false" dt2D="false" dtr="false" t="normal">P26</f>
        <v>0</v>
      </c>
      <c r="Q25" s="109" t="n">
        <f aca="false" ca="false" dt2D="false" dtr="false" t="normal">Q26</f>
        <v>0</v>
      </c>
      <c r="R25" s="109" t="n">
        <f aca="false" ca="false" dt2D="false" dtr="false" t="normal">R26</f>
        <v>0</v>
      </c>
      <c r="S25" s="109" t="n">
        <f aca="false" ca="false" dt2D="false" dtr="false" t="normal">S26</f>
        <v>0</v>
      </c>
      <c r="T25" s="109" t="n">
        <f aca="false" ca="false" dt2D="false" dtr="false" t="normal">T26</f>
        <v>0</v>
      </c>
      <c r="U25" s="109" t="n">
        <f aca="false" ca="false" dt2D="false" dtr="false" t="normal">U26</f>
        <v>200000</v>
      </c>
      <c r="V25" s="109" t="n">
        <f aca="false" ca="false" dt2D="false" dtr="false" t="normal">V26</f>
        <v>0</v>
      </c>
      <c r="W25" s="109" t="n">
        <f aca="false" ca="false" dt2D="false" dtr="false" t="normal">W26</f>
        <v>4079</v>
      </c>
      <c r="X25" s="109" t="n">
        <f aca="false" ca="false" dt2D="false" dtr="false" t="normal">X26</f>
        <v>0</v>
      </c>
      <c r="Y25" s="165" t="n">
        <f aca="false" ca="false" dt2D="false" dtr="false" t="normal">Y26</f>
        <v>0</v>
      </c>
      <c r="Z25" s="109" t="n">
        <f aca="false" ca="false" dt2D="false" dtr="false" t="normal">Z26</f>
        <v>0</v>
      </c>
      <c r="AA25" s="109" t="n">
        <f aca="false" ca="false" dt2D="false" dtr="false" t="normal">AA26</f>
        <v>0</v>
      </c>
      <c r="AB25" s="165" t="n"/>
    </row>
    <row outlineLevel="0" r="26">
      <c r="B26" s="120" t="n"/>
      <c r="C26" s="44" t="s">
        <v>197</v>
      </c>
      <c r="D26" s="166" t="s">
        <v>373</v>
      </c>
      <c r="E26" s="45" t="s">
        <v>19</v>
      </c>
      <c r="F26" s="45" t="s">
        <v>35</v>
      </c>
      <c r="G26" s="93" t="n">
        <v>5600010030</v>
      </c>
      <c r="H26" s="45" t="n"/>
      <c r="I26" s="165" t="n">
        <f aca="false" ca="false" dt2D="false" dtr="false" t="normal">SUM(L26:AB26)</f>
        <v>986679</v>
      </c>
      <c r="J26" s="165" t="n">
        <f aca="false" ca="false" dt2D="false" dtr="false" t="normal">J27</f>
        <v>986678.93</v>
      </c>
      <c r="K26" s="168" t="n">
        <f aca="false" ca="false" dt2D="false" dtr="false" t="normal">I26-J26</f>
        <v>0.06999999994877726</v>
      </c>
      <c r="L26" s="165" t="n"/>
      <c r="M26" s="165" t="n"/>
      <c r="N26" s="165" t="n"/>
      <c r="O26" s="109" t="n">
        <f aca="false" ca="false" dt2D="false" dtr="false" t="normal">O27</f>
        <v>782600</v>
      </c>
      <c r="P26" s="109" t="n">
        <f aca="false" ca="false" dt2D="false" dtr="false" t="normal">P27</f>
        <v>0</v>
      </c>
      <c r="Q26" s="109" t="n">
        <f aca="false" ca="false" dt2D="false" dtr="false" t="normal">Q27</f>
        <v>0</v>
      </c>
      <c r="R26" s="109" t="n">
        <f aca="false" ca="false" dt2D="false" dtr="false" t="normal">R27</f>
        <v>0</v>
      </c>
      <c r="S26" s="109" t="n">
        <f aca="false" ca="false" dt2D="false" dtr="false" t="normal">S27</f>
        <v>0</v>
      </c>
      <c r="T26" s="109" t="n">
        <f aca="false" ca="false" dt2D="false" dtr="false" t="normal">T27</f>
        <v>0</v>
      </c>
      <c r="U26" s="109" t="n">
        <f aca="false" ca="false" dt2D="false" dtr="false" t="normal">U27</f>
        <v>200000</v>
      </c>
      <c r="V26" s="109" t="n">
        <f aca="false" ca="false" dt2D="false" dtr="false" t="normal">V27</f>
        <v>0</v>
      </c>
      <c r="W26" s="109" t="n">
        <f aca="false" ca="false" dt2D="false" dtr="false" t="normal">W27</f>
        <v>4079</v>
      </c>
      <c r="X26" s="109" t="n">
        <f aca="false" ca="false" dt2D="false" dtr="false" t="normal">X27</f>
        <v>0</v>
      </c>
      <c r="Y26" s="165" t="n">
        <f aca="false" ca="false" dt2D="false" dtr="false" t="normal">Y27</f>
        <v>0</v>
      </c>
      <c r="Z26" s="109" t="n">
        <f aca="false" ca="false" dt2D="false" dtr="false" t="normal">Z27</f>
        <v>0</v>
      </c>
      <c r="AA26" s="109" t="n">
        <f aca="false" ca="false" dt2D="false" dtr="false" t="normal">AA27</f>
        <v>0</v>
      </c>
      <c r="AB26" s="165" t="n"/>
    </row>
    <row ht="35.2000007629395" outlineLevel="0" r="27">
      <c r="B27" s="120" t="n"/>
      <c r="C27" s="44" t="s">
        <v>113</v>
      </c>
      <c r="D27" s="166" t="s">
        <v>373</v>
      </c>
      <c r="E27" s="45" t="s">
        <v>19</v>
      </c>
      <c r="F27" s="45" t="s">
        <v>35</v>
      </c>
      <c r="G27" s="93" t="n">
        <v>5600010030</v>
      </c>
      <c r="H27" s="45" t="s">
        <v>114</v>
      </c>
      <c r="I27" s="165" t="n">
        <f aca="false" ca="false" dt2D="false" dtr="false" t="normal">SUM(L27:AB27)</f>
        <v>986679</v>
      </c>
      <c r="J27" s="165" t="n">
        <v>986678.93</v>
      </c>
      <c r="K27" s="168" t="n">
        <f aca="false" ca="false" dt2D="false" dtr="false" t="normal">I27-J27</f>
        <v>0.06999999994877726</v>
      </c>
      <c r="L27" s="165" t="n"/>
      <c r="M27" s="165" t="n"/>
      <c r="N27" s="165" t="n"/>
      <c r="O27" s="109" t="n">
        <v>782600</v>
      </c>
      <c r="P27" s="109" t="n"/>
      <c r="Q27" s="109" t="n"/>
      <c r="R27" s="109" t="n"/>
      <c r="S27" s="109" t="n"/>
      <c r="T27" s="109" t="n"/>
      <c r="U27" s="109" t="n">
        <v>200000</v>
      </c>
      <c r="V27" s="109" t="n">
        <v>0</v>
      </c>
      <c r="W27" s="109" t="n">
        <v>4079</v>
      </c>
      <c r="X27" s="109" t="n">
        <v>0</v>
      </c>
      <c r="Y27" s="165" t="n">
        <v>0</v>
      </c>
      <c r="Z27" s="109" t="n">
        <v>0</v>
      </c>
      <c r="AA27" s="109" t="n">
        <v>0</v>
      </c>
      <c r="AB27" s="165" t="n"/>
    </row>
    <row customFormat="true" ht="19.3500003814697" outlineLevel="0" r="28" s="116">
      <c r="A28" s="117" t="n"/>
      <c r="B28" s="120" t="s">
        <v>37</v>
      </c>
      <c r="C28" s="46" t="s">
        <v>375</v>
      </c>
      <c r="D28" s="171" t="s">
        <v>376</v>
      </c>
      <c r="E28" s="47" t="n"/>
      <c r="F28" s="47" t="n"/>
      <c r="G28" s="172" t="n"/>
      <c r="H28" s="47" t="n"/>
      <c r="I28" s="125" t="n">
        <f aca="false" ca="false" dt2D="false" dtr="false" t="normal">SUM(L28:AB28)</f>
        <v>616135140.4599999</v>
      </c>
      <c r="J28" s="125" t="n">
        <f aca="false" ca="false" dt2D="false" dtr="false" t="normal">J29+J110+J163+J188+J245+J279+J273+J308+J322</f>
        <v>552035464.76</v>
      </c>
      <c r="K28" s="125" t="n">
        <f aca="false" ca="false" dt2D="false" dtr="false" t="normal">I28-J28</f>
        <v>64099675.69999993</v>
      </c>
      <c r="L28" s="125" t="n">
        <f aca="false" ca="false" dt2D="false" dtr="false" t="normal">L29+L110+L163+L188+L245+L279+L273+L316</f>
        <v>610708700</v>
      </c>
      <c r="M28" s="125" t="n">
        <f aca="false" ca="false" dt2D="false" dtr="false" t="normal">M29+M110+M163+M188+M245+M279+M273+M316</f>
        <v>11281700</v>
      </c>
      <c r="N28" s="125" t="n">
        <f aca="false" ca="false" dt2D="false" dtr="false" t="normal">N29+N110+N163+N188+N245+N279+N273+N316</f>
        <v>65825549</v>
      </c>
      <c r="O28" s="109" t="n">
        <f aca="false" ca="false" dt2D="false" dtr="false" t="normal">O29+O110+O163+O188+O245+O279+O273+O316</f>
        <v>-91271562.46000001</v>
      </c>
      <c r="P28" s="109" t="n">
        <f aca="false" ca="false" dt2D="false" dtr="false" t="normal">P29+P110+P163+P188+P245+P279+P273+P316</f>
        <v>8992808</v>
      </c>
      <c r="Q28" s="109" t="n">
        <f aca="false" ca="false" dt2D="false" dtr="false" t="normal">Q29+Q110+Q163+Q188+Q245+Q279+Q273+Q316</f>
        <v>2754528</v>
      </c>
      <c r="R28" s="109" t="n">
        <f aca="false" ca="false" dt2D="false" dtr="false" t="normal">R29+R110+R163+R188+R245+R279+R273+R316</f>
        <v>16343000</v>
      </c>
      <c r="S28" s="109" t="n">
        <f aca="false" ca="false" dt2D="false" dtr="false" t="normal">S29+S110+S163+S188+S245+S279+S273+S316+S322</f>
        <v>992300</v>
      </c>
      <c r="T28" s="109" t="n">
        <f aca="false" ca="false" dt2D="false" dtr="false" t="normal">T29+T110+T163+T188+T245+T279+T273+T316+T322+T308</f>
        <v>16077694</v>
      </c>
      <c r="U28" s="109" t="n">
        <f aca="false" ca="false" dt2D="false" dtr="false" t="normal">U29+U110+U163+U188+U245+U279+U273+U316+U322+U308</f>
        <v>15000</v>
      </c>
      <c r="V28" s="109" t="n">
        <f aca="false" ca="false" dt2D="false" dtr="false" t="normal">V29+V110+V163+V188+V245+V279+V273+V316+V322+V308</f>
        <v>25429882</v>
      </c>
      <c r="W28" s="109" t="n">
        <f aca="false" ca="false" dt2D="false" dtr="false" t="normal">W29+W110+W163+W188+W245+W279+W273+W316+W322+W308</f>
        <v>-1965959.3399999999</v>
      </c>
      <c r="X28" s="109" t="n">
        <f aca="false" ca="false" dt2D="false" dtr="false" t="normal">X29+X110+X163+X188+X245+X279+X273+X316+X322+X308</f>
        <v>-12768300.000000002</v>
      </c>
      <c r="Y28" s="165" t="n">
        <f aca="false" ca="false" dt2D="false" dtr="false" t="normal">Y29+Y110+Y163+Y188+Y245+Y279+Y273+Y316+Y322+Y308</f>
        <v>-36448645.36</v>
      </c>
      <c r="Z28" s="109" t="n">
        <f aca="false" ca="false" dt2D="false" dtr="false" t="normal">Z29+Z110+Z163+Z188+Z245+Z279+Z273+Z316+Z322+Z308</f>
        <v>168446.61999999997</v>
      </c>
      <c r="AA28" s="109" t="n">
        <f aca="false" ca="false" dt2D="false" dtr="false" t="normal">AA29+AA110+AA163+AA188+AA245+AA279+AA273+AA316+AA322+AA308</f>
        <v>0</v>
      </c>
      <c r="AB28" s="125" t="n">
        <f aca="false" ca="false" dt2D="false" dtr="false" t="normal">AB29+AB110+AB163+AB188+AB245+AB279+AB273</f>
        <v>0</v>
      </c>
    </row>
    <row outlineLevel="0" r="29">
      <c r="B29" s="120" t="n"/>
      <c r="C29" s="44" t="s">
        <v>18</v>
      </c>
      <c r="D29" s="166" t="s">
        <v>376</v>
      </c>
      <c r="E29" s="45" t="s">
        <v>19</v>
      </c>
      <c r="F29" s="45" t="s">
        <v>92</v>
      </c>
      <c r="G29" s="93" t="n"/>
      <c r="H29" s="45" t="n"/>
      <c r="I29" s="165" t="n">
        <f aca="false" ca="false" dt2D="false" dtr="false" t="normal">SUM(L29:AB29)</f>
        <v>195344462.03</v>
      </c>
      <c r="J29" s="165" t="n">
        <f aca="false" ca="false" dt2D="false" dtr="false" t="normal">J30+J35+J62+J67+J54</f>
        <v>171657406.91000003</v>
      </c>
      <c r="K29" s="168" t="n">
        <f aca="false" ca="false" dt2D="false" dtr="false" t="normal">I29-J29</f>
        <v>23687055.119999975</v>
      </c>
      <c r="L29" s="165" t="n">
        <f aca="false" ca="false" dt2D="false" dtr="false" t="normal">L30+L35+L62+L67+L54</f>
        <v>171636400</v>
      </c>
      <c r="M29" s="165" t="n">
        <f aca="false" ca="false" dt2D="false" dtr="false" t="normal">M30+M35+M62+M67+M54</f>
        <v>-682609</v>
      </c>
      <c r="N29" s="165" t="n">
        <f aca="false" ca="false" dt2D="false" dtr="false" t="normal">N30+N35+N62+N67+N54</f>
        <v>30549745</v>
      </c>
      <c r="O29" s="109" t="n">
        <f aca="false" ca="false" dt2D="false" dtr="false" t="normal">O30+O35+O62+O67+O54</f>
        <v>-37383769</v>
      </c>
      <c r="P29" s="109" t="n">
        <f aca="false" ca="false" dt2D="false" dtr="false" t="normal">P30+P35+P62+P67+P54</f>
        <v>-6863756.14</v>
      </c>
      <c r="Q29" s="109" t="n">
        <f aca="false" ca="false" dt2D="false" dtr="false" t="normal">Q30+Q35+Q62+Q67+Q54</f>
        <v>2264470</v>
      </c>
      <c r="R29" s="109" t="n">
        <f aca="false" ca="false" dt2D="false" dtr="false" t="normal">R30+R35+R62+R67+R54</f>
        <v>601586</v>
      </c>
      <c r="S29" s="109" t="n">
        <f aca="false" ca="false" dt2D="false" dtr="false" t="normal">S30+S35+S62+S67+S54</f>
        <v>781000</v>
      </c>
      <c r="T29" s="109" t="n">
        <f aca="false" ca="false" dt2D="false" dtr="false" t="normal">T30+T35+T62+T67+T54</f>
        <v>3334085</v>
      </c>
      <c r="U29" s="109" t="n">
        <f aca="false" ca="false" dt2D="false" dtr="false" t="normal">U30+U35+U62+U67+U54</f>
        <v>0</v>
      </c>
      <c r="V29" s="109" t="n">
        <f aca="false" ca="false" dt2D="false" dtr="false" t="normal">V30+V35+V62+V67+V54</f>
        <v>10908901</v>
      </c>
      <c r="W29" s="109" t="n">
        <f aca="false" ca="false" dt2D="false" dtr="false" t="normal">W30+W35+W62+W67+W54</f>
        <v>6154728</v>
      </c>
      <c r="X29" s="109" t="n">
        <f aca="false" ca="false" dt2D="false" dtr="false" t="normal">X30+X35+X62+X67+X54</f>
        <v>12189257.17</v>
      </c>
      <c r="Y29" s="165" t="n">
        <f aca="false" ca="false" dt2D="false" dtr="false" t="normal">Y30+Y35+Y62+Y67+Y54</f>
        <v>804647.29</v>
      </c>
      <c r="Z29" s="109" t="n">
        <f aca="false" ca="false" dt2D="false" dtr="false" t="normal">Z30+Z35+Z62+Z67+Z54</f>
        <v>1049776.71</v>
      </c>
      <c r="AA29" s="109" t="n">
        <f aca="false" ca="false" dt2D="false" dtr="false" t="normal">AA30+AA35+AA62+AA67+AA54</f>
        <v>0</v>
      </c>
      <c r="AB29" s="165" t="n">
        <f aca="false" ca="false" dt2D="false" dtr="false" t="normal">AB30+AB35+AB62+AB67+AB54</f>
        <v>0</v>
      </c>
    </row>
    <row ht="35.2000007629395" outlineLevel="0" r="30">
      <c r="B30" s="120" t="n"/>
      <c r="C30" s="44" t="s">
        <v>20</v>
      </c>
      <c r="D30" s="166" t="s">
        <v>376</v>
      </c>
      <c r="E30" s="45" t="s">
        <v>19</v>
      </c>
      <c r="F30" s="45" t="s">
        <v>21</v>
      </c>
      <c r="G30" s="93" t="n"/>
      <c r="H30" s="45" t="n"/>
      <c r="I30" s="165" t="n">
        <f aca="false" ca="false" dt2D="false" dtr="false" t="normal">SUM(L30:AB30)</f>
        <v>2297500</v>
      </c>
      <c r="J30" s="165" t="n">
        <f aca="false" ca="false" dt2D="false" dtr="false" t="normal">J31</f>
        <v>2289669.35</v>
      </c>
      <c r="K30" s="168" t="n">
        <f aca="false" ca="false" dt2D="false" dtr="false" t="normal">I30-J30</f>
        <v>7830.649999999907</v>
      </c>
      <c r="L30" s="165" t="n">
        <f aca="false" ca="false" dt2D="false" dtr="false" t="normal">L31</f>
        <v>1732200</v>
      </c>
      <c r="M30" s="165" t="n">
        <f aca="false" ca="false" dt2D="false" dtr="false" t="normal">M31</f>
        <v>0</v>
      </c>
      <c r="N30" s="165" t="n">
        <f aca="false" ca="false" dt2D="false" dtr="false" t="normal">N31</f>
        <v>441800</v>
      </c>
      <c r="O30" s="109" t="n">
        <f aca="false" ca="false" dt2D="false" dtr="false" t="normal">O31</f>
        <v>0</v>
      </c>
      <c r="P30" s="109" t="n">
        <f aca="false" ca="false" dt2D="false" dtr="false" t="normal">P31</f>
        <v>0</v>
      </c>
      <c r="Q30" s="109" t="n">
        <f aca="false" ca="false" dt2D="false" dtr="false" t="normal">Q31</f>
        <v>0</v>
      </c>
      <c r="R30" s="109" t="n">
        <f aca="false" ca="false" dt2D="false" dtr="false" t="normal">R31</f>
        <v>0</v>
      </c>
      <c r="S30" s="109" t="n">
        <f aca="false" ca="false" dt2D="false" dtr="false" t="normal">S31</f>
        <v>0</v>
      </c>
      <c r="T30" s="109" t="n">
        <f aca="false" ca="false" dt2D="false" dtr="false" t="normal">T31</f>
        <v>0</v>
      </c>
      <c r="U30" s="109" t="n">
        <f aca="false" ca="false" dt2D="false" dtr="false" t="normal">U31</f>
        <v>0</v>
      </c>
      <c r="V30" s="109" t="n">
        <f aca="false" ca="false" dt2D="false" dtr="false" t="normal">V31</f>
        <v>41600</v>
      </c>
      <c r="W30" s="109" t="n">
        <f aca="false" ca="false" dt2D="false" dtr="false" t="normal">W31</f>
        <v>0</v>
      </c>
      <c r="X30" s="109" t="n">
        <f aca="false" ca="false" dt2D="false" dtr="false" t="normal">X31</f>
        <v>0</v>
      </c>
      <c r="Y30" s="165" t="n">
        <f aca="false" ca="false" dt2D="false" dtr="false" t="normal">Y31</f>
        <v>81900</v>
      </c>
      <c r="Z30" s="109" t="n">
        <f aca="false" ca="false" dt2D="false" dtr="false" t="normal">Z31</f>
        <v>0</v>
      </c>
      <c r="AA30" s="109" t="n">
        <f aca="false" ca="false" dt2D="false" dtr="false" t="normal">AA31</f>
        <v>0</v>
      </c>
      <c r="AB30" s="165" t="n">
        <f aca="false" ca="false" dt2D="false" dtr="false" t="normal">AB31</f>
        <v>0</v>
      </c>
    </row>
    <row outlineLevel="0" r="31">
      <c r="B31" s="120" t="n"/>
      <c r="C31" s="44" t="s">
        <v>106</v>
      </c>
      <c r="D31" s="166" t="s">
        <v>376</v>
      </c>
      <c r="E31" s="45" t="s">
        <v>19</v>
      </c>
      <c r="F31" s="45" t="s">
        <v>21</v>
      </c>
      <c r="G31" s="93" t="n">
        <v>5000000000</v>
      </c>
      <c r="H31" s="45" t="n"/>
      <c r="I31" s="165" t="n">
        <f aca="false" ca="false" dt2D="false" dtr="false" t="normal">SUM(L31:AB31)</f>
        <v>2297500</v>
      </c>
      <c r="J31" s="165" t="n">
        <f aca="false" ca="false" dt2D="false" dtr="false" t="normal">J32</f>
        <v>2289669.35</v>
      </c>
      <c r="K31" s="168" t="n">
        <f aca="false" ca="false" dt2D="false" dtr="false" t="normal">I31-J31</f>
        <v>7830.649999999907</v>
      </c>
      <c r="L31" s="165" t="n">
        <f aca="false" ca="false" dt2D="false" dtr="false" t="normal">L32</f>
        <v>1732200</v>
      </c>
      <c r="M31" s="165" t="n">
        <f aca="false" ca="false" dt2D="false" dtr="false" t="normal">M32</f>
        <v>0</v>
      </c>
      <c r="N31" s="165" t="n">
        <f aca="false" ca="false" dt2D="false" dtr="false" t="normal">N32</f>
        <v>441800</v>
      </c>
      <c r="O31" s="109" t="n">
        <f aca="false" ca="false" dt2D="false" dtr="false" t="normal">O32</f>
        <v>0</v>
      </c>
      <c r="P31" s="109" t="n">
        <f aca="false" ca="false" dt2D="false" dtr="false" t="normal">P32</f>
        <v>0</v>
      </c>
      <c r="Q31" s="109" t="n">
        <f aca="false" ca="false" dt2D="false" dtr="false" t="normal">Q32</f>
        <v>0</v>
      </c>
      <c r="R31" s="109" t="n">
        <f aca="false" ca="false" dt2D="false" dtr="false" t="normal">R32</f>
        <v>0</v>
      </c>
      <c r="S31" s="109" t="n">
        <f aca="false" ca="false" dt2D="false" dtr="false" t="normal">S32</f>
        <v>0</v>
      </c>
      <c r="T31" s="109" t="n">
        <f aca="false" ca="false" dt2D="false" dtr="false" t="normal">T32</f>
        <v>0</v>
      </c>
      <c r="U31" s="109" t="n">
        <f aca="false" ca="false" dt2D="false" dtr="false" t="normal">U32</f>
        <v>0</v>
      </c>
      <c r="V31" s="109" t="n">
        <f aca="false" ca="false" dt2D="false" dtr="false" t="normal">V32</f>
        <v>41600</v>
      </c>
      <c r="W31" s="109" t="n">
        <f aca="false" ca="false" dt2D="false" dtr="false" t="normal">W32</f>
        <v>0</v>
      </c>
      <c r="X31" s="109" t="n">
        <f aca="false" ca="false" dt2D="false" dtr="false" t="normal">X32</f>
        <v>0</v>
      </c>
      <c r="Y31" s="165" t="n">
        <f aca="false" ca="false" dt2D="false" dtr="false" t="normal">Y32</f>
        <v>81900</v>
      </c>
      <c r="Z31" s="109" t="n">
        <f aca="false" ca="false" dt2D="false" dtr="false" t="normal">Z32</f>
        <v>0</v>
      </c>
      <c r="AA31" s="109" t="n">
        <f aca="false" ca="false" dt2D="false" dtr="false" t="normal">AA32</f>
        <v>0</v>
      </c>
      <c r="AB31" s="165" t="n">
        <f aca="false" ca="false" dt2D="false" dtr="false" t="normal">AB32</f>
        <v>0</v>
      </c>
    </row>
    <row ht="35.2000007629395" outlineLevel="0" r="32">
      <c r="B32" s="120" t="n"/>
      <c r="C32" s="44" t="s">
        <v>108</v>
      </c>
      <c r="D32" s="166" t="s">
        <v>376</v>
      </c>
      <c r="E32" s="45" t="s">
        <v>19</v>
      </c>
      <c r="F32" s="45" t="s">
        <v>21</v>
      </c>
      <c r="G32" s="93" t="n">
        <v>5010000000</v>
      </c>
      <c r="H32" s="45" t="n"/>
      <c r="I32" s="165" t="n">
        <f aca="false" ca="false" dt2D="false" dtr="false" t="normal">SUM(L32:AB32)</f>
        <v>2297500</v>
      </c>
      <c r="J32" s="165" t="n">
        <f aca="false" ca="false" dt2D="false" dtr="false" t="normal">J33</f>
        <v>2289669.35</v>
      </c>
      <c r="K32" s="168" t="n">
        <f aca="false" ca="false" dt2D="false" dtr="false" t="normal">I32-J32</f>
        <v>7830.649999999907</v>
      </c>
      <c r="L32" s="165" t="n">
        <f aca="false" ca="false" dt2D="false" dtr="false" t="normal">L33</f>
        <v>1732200</v>
      </c>
      <c r="M32" s="165" t="n">
        <f aca="false" ca="false" dt2D="false" dtr="false" t="normal">M33</f>
        <v>0</v>
      </c>
      <c r="N32" s="165" t="n">
        <f aca="false" ca="false" dt2D="false" dtr="false" t="normal">N33</f>
        <v>441800</v>
      </c>
      <c r="O32" s="109" t="n">
        <f aca="false" ca="false" dt2D="false" dtr="false" t="normal">O33</f>
        <v>0</v>
      </c>
      <c r="P32" s="109" t="n">
        <f aca="false" ca="false" dt2D="false" dtr="false" t="normal">P33</f>
        <v>0</v>
      </c>
      <c r="Q32" s="109" t="n">
        <f aca="false" ca="false" dt2D="false" dtr="false" t="normal">Q33</f>
        <v>0</v>
      </c>
      <c r="R32" s="109" t="n">
        <f aca="false" ca="false" dt2D="false" dtr="false" t="normal">R33</f>
        <v>0</v>
      </c>
      <c r="S32" s="109" t="n">
        <f aca="false" ca="false" dt2D="false" dtr="false" t="normal">S33</f>
        <v>0</v>
      </c>
      <c r="T32" s="109" t="n">
        <f aca="false" ca="false" dt2D="false" dtr="false" t="normal">T33</f>
        <v>0</v>
      </c>
      <c r="U32" s="109" t="n">
        <f aca="false" ca="false" dt2D="false" dtr="false" t="normal">U33</f>
        <v>0</v>
      </c>
      <c r="V32" s="109" t="n">
        <f aca="false" ca="false" dt2D="false" dtr="false" t="normal">V33</f>
        <v>41600</v>
      </c>
      <c r="W32" s="109" t="n">
        <f aca="false" ca="false" dt2D="false" dtr="false" t="normal">W33</f>
        <v>0</v>
      </c>
      <c r="X32" s="109" t="n">
        <f aca="false" ca="false" dt2D="false" dtr="false" t="normal">X33</f>
        <v>0</v>
      </c>
      <c r="Y32" s="165" t="n">
        <f aca="false" ca="false" dt2D="false" dtr="false" t="normal">Y33</f>
        <v>81900</v>
      </c>
      <c r="Z32" s="109" t="n">
        <f aca="false" ca="false" dt2D="false" dtr="false" t="normal">Z33</f>
        <v>0</v>
      </c>
      <c r="AA32" s="109" t="n">
        <f aca="false" ca="false" dt2D="false" dtr="false" t="normal">AA33</f>
        <v>0</v>
      </c>
      <c r="AB32" s="165" t="n">
        <f aca="false" ca="false" dt2D="false" dtr="false" t="normal">AB33</f>
        <v>0</v>
      </c>
    </row>
    <row outlineLevel="0" r="33">
      <c r="B33" s="120" t="n"/>
      <c r="C33" s="87" t="s">
        <v>109</v>
      </c>
      <c r="D33" s="166" t="s">
        <v>376</v>
      </c>
      <c r="E33" s="45" t="s">
        <v>19</v>
      </c>
      <c r="F33" s="45" t="s">
        <v>21</v>
      </c>
      <c r="G33" s="93" t="n">
        <v>5010000190</v>
      </c>
      <c r="H33" s="45" t="n"/>
      <c r="I33" s="165" t="n">
        <f aca="false" ca="false" dt2D="false" dtr="false" t="normal">SUM(L33:AB33)</f>
        <v>2297500</v>
      </c>
      <c r="J33" s="165" t="n">
        <f aca="false" ca="false" dt2D="false" dtr="false" t="normal">J34</f>
        <v>2289669.35</v>
      </c>
      <c r="K33" s="168" t="n">
        <f aca="false" ca="false" dt2D="false" dtr="false" t="normal">I33-J33</f>
        <v>7830.649999999907</v>
      </c>
      <c r="L33" s="165" t="n">
        <f aca="false" ca="false" dt2D="false" dtr="false" t="normal">L34</f>
        <v>1732200</v>
      </c>
      <c r="M33" s="165" t="n">
        <f aca="false" ca="false" dt2D="false" dtr="false" t="normal">M34</f>
        <v>0</v>
      </c>
      <c r="N33" s="165" t="n">
        <f aca="false" ca="false" dt2D="false" dtr="false" t="normal">N34</f>
        <v>441800</v>
      </c>
      <c r="O33" s="109" t="n">
        <f aca="false" ca="false" dt2D="false" dtr="false" t="normal">O34</f>
        <v>0</v>
      </c>
      <c r="P33" s="109" t="n">
        <f aca="false" ca="false" dt2D="false" dtr="false" t="normal">P34</f>
        <v>0</v>
      </c>
      <c r="Q33" s="109" t="n">
        <f aca="false" ca="false" dt2D="false" dtr="false" t="normal">Q34</f>
        <v>0</v>
      </c>
      <c r="R33" s="109" t="n">
        <f aca="false" ca="false" dt2D="false" dtr="false" t="normal">R34</f>
        <v>0</v>
      </c>
      <c r="S33" s="109" t="n">
        <f aca="false" ca="false" dt2D="false" dtr="false" t="normal">S34</f>
        <v>0</v>
      </c>
      <c r="T33" s="109" t="n">
        <f aca="false" ca="false" dt2D="false" dtr="false" t="normal">T34</f>
        <v>0</v>
      </c>
      <c r="U33" s="109" t="n">
        <f aca="false" ca="false" dt2D="false" dtr="false" t="normal">U34</f>
        <v>0</v>
      </c>
      <c r="V33" s="109" t="n">
        <f aca="false" ca="false" dt2D="false" dtr="false" t="normal">V34</f>
        <v>41600</v>
      </c>
      <c r="W33" s="109" t="n">
        <f aca="false" ca="false" dt2D="false" dtr="false" t="normal">W34</f>
        <v>0</v>
      </c>
      <c r="X33" s="109" t="n">
        <f aca="false" ca="false" dt2D="false" dtr="false" t="normal">X34</f>
        <v>0</v>
      </c>
      <c r="Y33" s="165" t="n">
        <f aca="false" ca="false" dt2D="false" dtr="false" t="normal">Y34</f>
        <v>81900</v>
      </c>
      <c r="Z33" s="109" t="n">
        <f aca="false" ca="false" dt2D="false" dtr="false" t="normal">Z34</f>
        <v>0</v>
      </c>
      <c r="AA33" s="109" t="n">
        <f aca="false" ca="false" dt2D="false" dtr="false" t="normal">AA34</f>
        <v>0</v>
      </c>
      <c r="AB33" s="165" t="n">
        <f aca="false" ca="false" dt2D="false" dtr="false" t="normal">AB34</f>
        <v>0</v>
      </c>
    </row>
    <row ht="67.1999969482422" outlineLevel="0" r="34">
      <c r="B34" s="120" t="n"/>
      <c r="C34" s="44" t="s">
        <v>110</v>
      </c>
      <c r="D34" s="166" t="s">
        <v>376</v>
      </c>
      <c r="E34" s="45" t="s">
        <v>19</v>
      </c>
      <c r="F34" s="45" t="s">
        <v>21</v>
      </c>
      <c r="G34" s="93" t="n">
        <v>5010000190</v>
      </c>
      <c r="H34" s="45" t="s">
        <v>111</v>
      </c>
      <c r="I34" s="165" t="n">
        <f aca="false" ca="false" dt2D="false" dtr="false" t="normal">SUM(L34:AB34)</f>
        <v>2297500</v>
      </c>
      <c r="J34" s="165" t="n">
        <v>2289669.35</v>
      </c>
      <c r="K34" s="168" t="n">
        <f aca="false" ca="false" dt2D="false" dtr="false" t="normal">I34-J34</f>
        <v>7830.649999999907</v>
      </c>
      <c r="L34" s="165" t="n">
        <v>1732200</v>
      </c>
      <c r="M34" s="165" t="n">
        <v>0</v>
      </c>
      <c r="N34" s="165" t="n">
        <v>441800</v>
      </c>
      <c r="O34" s="109" t="n"/>
      <c r="P34" s="109" t="n"/>
      <c r="Q34" s="109" t="n"/>
      <c r="R34" s="109" t="n"/>
      <c r="S34" s="109" t="n"/>
      <c r="T34" s="109" t="n"/>
      <c r="U34" s="109" t="n"/>
      <c r="V34" s="109" t="n">
        <v>41600</v>
      </c>
      <c r="W34" s="109" t="n">
        <v>0</v>
      </c>
      <c r="X34" s="109" t="n">
        <v>0</v>
      </c>
      <c r="Y34" s="165" t="n">
        <v>81900</v>
      </c>
      <c r="Z34" s="109" t="n"/>
      <c r="AA34" s="109" t="n"/>
      <c r="AB34" s="165" t="n">
        <v>0</v>
      </c>
    </row>
    <row ht="51.2000007629395" outlineLevel="0" r="35">
      <c r="B35" s="120" t="n"/>
      <c r="C35" s="44" t="s">
        <v>377</v>
      </c>
      <c r="D35" s="166" t="s">
        <v>376</v>
      </c>
      <c r="E35" s="45" t="s">
        <v>19</v>
      </c>
      <c r="F35" s="45" t="s">
        <v>26</v>
      </c>
      <c r="G35" s="93" t="n"/>
      <c r="H35" s="45" t="n"/>
      <c r="I35" s="165" t="n">
        <f aca="false" ca="false" dt2D="false" dtr="false" t="normal">SUM(L35:AB35)</f>
        <v>81898989</v>
      </c>
      <c r="J35" s="165" t="n">
        <f aca="false" ca="false" dt2D="false" dtr="false" t="normal">J36</f>
        <v>81611067.39</v>
      </c>
      <c r="K35" s="168" t="n">
        <f aca="false" ca="false" dt2D="false" dtr="false" t="normal">I35-J35</f>
        <v>287921.6099999994</v>
      </c>
      <c r="L35" s="165" t="n">
        <f aca="false" ca="false" dt2D="false" dtr="false" t="normal">L36</f>
        <v>67347900</v>
      </c>
      <c r="M35" s="165" t="n">
        <f aca="false" ca="false" dt2D="false" dtr="false" t="normal">M36</f>
        <v>0</v>
      </c>
      <c r="N35" s="165" t="n">
        <f aca="false" ca="false" dt2D="false" dtr="false" t="normal">N36</f>
        <v>12526392</v>
      </c>
      <c r="O35" s="109" t="n">
        <f aca="false" ca="false" dt2D="false" dtr="false" t="normal">O36</f>
        <v>0</v>
      </c>
      <c r="P35" s="109" t="n">
        <f aca="false" ca="false" dt2D="false" dtr="false" t="normal">P36</f>
        <v>501600</v>
      </c>
      <c r="Q35" s="109" t="n">
        <f aca="false" ca="false" dt2D="false" dtr="false" t="normal">Q36</f>
        <v>0</v>
      </c>
      <c r="R35" s="109" t="n">
        <f aca="false" ca="false" dt2D="false" dtr="false" t="normal">R36</f>
        <v>0</v>
      </c>
      <c r="S35" s="109" t="n">
        <f aca="false" ca="false" dt2D="false" dtr="false" t="normal">S36</f>
        <v>0</v>
      </c>
      <c r="T35" s="109" t="n">
        <f aca="false" ca="false" dt2D="false" dtr="false" t="normal">T36</f>
        <v>0</v>
      </c>
      <c r="U35" s="109" t="n">
        <f aca="false" ca="false" dt2D="false" dtr="false" t="normal">U36</f>
        <v>0</v>
      </c>
      <c r="V35" s="109" t="n">
        <f aca="false" ca="false" dt2D="false" dtr="false" t="normal">V36</f>
        <v>1585100</v>
      </c>
      <c r="W35" s="109" t="n">
        <f aca="false" ca="false" dt2D="false" dtr="false" t="normal">W36</f>
        <v>-62003</v>
      </c>
      <c r="X35" s="109" t="n">
        <f aca="false" ca="false" dt2D="false" dtr="false" t="normal">X36</f>
        <v>0</v>
      </c>
      <c r="Y35" s="165" t="n">
        <f aca="false" ca="false" dt2D="false" dtr="false" t="normal">Y36</f>
        <v>0</v>
      </c>
      <c r="Z35" s="109" t="n">
        <f aca="false" ca="false" dt2D="false" dtr="false" t="normal">Z36</f>
        <v>0</v>
      </c>
      <c r="AA35" s="109" t="n">
        <f aca="false" ca="false" dt2D="false" dtr="false" t="normal">AA36</f>
        <v>0</v>
      </c>
      <c r="AB35" s="165" t="n">
        <f aca="false" ca="false" dt2D="false" dtr="false" t="normal">AB36</f>
        <v>0</v>
      </c>
    </row>
    <row outlineLevel="0" r="36">
      <c r="B36" s="120" t="n"/>
      <c r="C36" s="44" t="s">
        <v>106</v>
      </c>
      <c r="D36" s="166" t="s">
        <v>376</v>
      </c>
      <c r="E36" s="45" t="s">
        <v>19</v>
      </c>
      <c r="F36" s="45" t="s">
        <v>26</v>
      </c>
      <c r="G36" s="93" t="n">
        <v>5000000000</v>
      </c>
      <c r="H36" s="45" t="n"/>
      <c r="I36" s="165" t="n">
        <f aca="false" ca="false" dt2D="false" dtr="false" t="normal">SUM(L36:AB36)</f>
        <v>81898989</v>
      </c>
      <c r="J36" s="165" t="n">
        <f aca="false" ca="false" dt2D="false" dtr="false" t="normal">J37</f>
        <v>81611067.39</v>
      </c>
      <c r="K36" s="168" t="n">
        <f aca="false" ca="false" dt2D="false" dtr="false" t="normal">I36-J36</f>
        <v>287921.6099999994</v>
      </c>
      <c r="L36" s="165" t="n">
        <f aca="false" ca="false" dt2D="false" dtr="false" t="normal">L37</f>
        <v>67347900</v>
      </c>
      <c r="M36" s="165" t="n">
        <f aca="false" ca="false" dt2D="false" dtr="false" t="normal">M37</f>
        <v>0</v>
      </c>
      <c r="N36" s="165" t="n">
        <f aca="false" ca="false" dt2D="false" dtr="false" t="normal">N37</f>
        <v>12526392</v>
      </c>
      <c r="O36" s="109" t="n">
        <f aca="false" ca="false" dt2D="false" dtr="false" t="normal">O37</f>
        <v>0</v>
      </c>
      <c r="P36" s="109" t="n">
        <f aca="false" ca="false" dt2D="false" dtr="false" t="normal">P37</f>
        <v>501600</v>
      </c>
      <c r="Q36" s="109" t="n">
        <f aca="false" ca="false" dt2D="false" dtr="false" t="normal">Q37</f>
        <v>0</v>
      </c>
      <c r="R36" s="109" t="n">
        <f aca="false" ca="false" dt2D="false" dtr="false" t="normal">R37</f>
        <v>0</v>
      </c>
      <c r="S36" s="109" t="n">
        <f aca="false" ca="false" dt2D="false" dtr="false" t="normal">S37</f>
        <v>0</v>
      </c>
      <c r="T36" s="109" t="n">
        <f aca="false" ca="false" dt2D="false" dtr="false" t="normal">T37</f>
        <v>0</v>
      </c>
      <c r="U36" s="109" t="n">
        <f aca="false" ca="false" dt2D="false" dtr="false" t="normal">U37</f>
        <v>0</v>
      </c>
      <c r="V36" s="109" t="n">
        <f aca="false" ca="false" dt2D="false" dtr="false" t="normal">V37</f>
        <v>1585100</v>
      </c>
      <c r="W36" s="109" t="n">
        <f aca="false" ca="false" dt2D="false" dtr="false" t="normal">W37</f>
        <v>-62003</v>
      </c>
      <c r="X36" s="109" t="n">
        <f aca="false" ca="false" dt2D="false" dtr="false" t="normal">X37</f>
        <v>0</v>
      </c>
      <c r="Y36" s="165" t="n">
        <f aca="false" ca="false" dt2D="false" dtr="false" t="normal">Y37</f>
        <v>0</v>
      </c>
      <c r="Z36" s="109" t="n">
        <f aca="false" ca="false" dt2D="false" dtr="false" t="normal">Z37</f>
        <v>0</v>
      </c>
      <c r="AA36" s="109" t="n">
        <f aca="false" ca="false" dt2D="false" dtr="false" t="normal">AA37</f>
        <v>0</v>
      </c>
      <c r="AB36" s="165" t="n">
        <f aca="false" ca="false" dt2D="false" dtr="false" t="normal">AB37</f>
        <v>0</v>
      </c>
    </row>
    <row ht="35.2000007629395" outlineLevel="0" r="37">
      <c r="B37" s="120" t="n"/>
      <c r="C37" s="44" t="s">
        <v>117</v>
      </c>
      <c r="D37" s="166" t="s">
        <v>376</v>
      </c>
      <c r="E37" s="45" t="s">
        <v>19</v>
      </c>
      <c r="F37" s="45" t="s">
        <v>26</v>
      </c>
      <c r="G37" s="93" t="n">
        <v>5020000000</v>
      </c>
      <c r="H37" s="45" t="n"/>
      <c r="I37" s="165" t="n">
        <f aca="false" ca="false" dt2D="false" dtr="false" t="normal">SUM(L37:AB37)</f>
        <v>81898989</v>
      </c>
      <c r="J37" s="165" t="n">
        <f aca="false" ca="false" dt2D="false" dtr="false" t="normal">J38+J45++J42+J51</f>
        <v>81611067.39</v>
      </c>
      <c r="K37" s="168" t="n">
        <f aca="false" ca="false" dt2D="false" dtr="false" t="normal">I37-J37</f>
        <v>287921.6099999994</v>
      </c>
      <c r="L37" s="165" t="n">
        <f aca="false" ca="false" dt2D="false" dtr="false" t="normal">L38+L45++L42</f>
        <v>67347900</v>
      </c>
      <c r="M37" s="165" t="n">
        <f aca="false" ca="false" dt2D="false" dtr="false" t="normal">M38+M45++M42</f>
        <v>0</v>
      </c>
      <c r="N37" s="165" t="n">
        <f aca="false" ca="false" dt2D="false" dtr="false" t="normal">N38+N45+N42+N48</f>
        <v>12526392</v>
      </c>
      <c r="O37" s="109" t="n">
        <f aca="false" ca="false" dt2D="false" dtr="false" t="normal">O38+O45+O42+O48+O51</f>
        <v>0</v>
      </c>
      <c r="P37" s="109" t="n">
        <f aca="false" ca="false" dt2D="false" dtr="false" t="normal">P38+P45+P42+P48+P51</f>
        <v>501600</v>
      </c>
      <c r="Q37" s="109" t="n">
        <f aca="false" ca="false" dt2D="false" dtr="false" t="normal">Q38+Q45+Q42+Q48+Q51</f>
        <v>0</v>
      </c>
      <c r="R37" s="109" t="n">
        <f aca="false" ca="false" dt2D="false" dtr="false" t="normal">R38+R45+R42+R48+R51</f>
        <v>0</v>
      </c>
      <c r="S37" s="109" t="n">
        <f aca="false" ca="false" dt2D="false" dtr="false" t="normal">S38+S45+S42+S48+S51</f>
        <v>0</v>
      </c>
      <c r="T37" s="109" t="n">
        <f aca="false" ca="false" dt2D="false" dtr="false" t="normal">T38+T45+T42+T48+T51</f>
        <v>0</v>
      </c>
      <c r="U37" s="109" t="n">
        <f aca="false" ca="false" dt2D="false" dtr="false" t="normal">U38+U45+U42+U48+U51</f>
        <v>0</v>
      </c>
      <c r="V37" s="109" t="n">
        <f aca="false" ca="false" dt2D="false" dtr="false" t="normal">V38+V45+V42+V48+V51</f>
        <v>1585100</v>
      </c>
      <c r="W37" s="109" t="n">
        <f aca="false" ca="false" dt2D="false" dtr="false" t="normal">W38+W45+W42+W48+W51</f>
        <v>-62003</v>
      </c>
      <c r="X37" s="109" t="n">
        <f aca="false" ca="false" dt2D="false" dtr="false" t="normal">X38+X45+X42+X48+X51</f>
        <v>0</v>
      </c>
      <c r="Y37" s="165" t="n">
        <f aca="false" ca="false" dt2D="false" dtr="false" t="normal">Y38+Y45+Y42+Y48+Y51</f>
        <v>0</v>
      </c>
      <c r="Z37" s="109" t="n">
        <f aca="false" ca="false" dt2D="false" dtr="false" t="normal">Z38+Z45+Z42+Z48+Z51</f>
        <v>0</v>
      </c>
      <c r="AA37" s="109" t="n">
        <f aca="false" ca="false" dt2D="false" dtr="false" t="normal">AA38+AA45+AA42+AA48+AA51</f>
        <v>0</v>
      </c>
      <c r="AB37" s="165" t="n">
        <f aca="false" ca="false" dt2D="false" dtr="false" t="normal">AB38+AB45++AB42</f>
        <v>0</v>
      </c>
    </row>
    <row outlineLevel="0" r="38">
      <c r="B38" s="120" t="n"/>
      <c r="C38" s="87" t="s">
        <v>109</v>
      </c>
      <c r="D38" s="166" t="s">
        <v>376</v>
      </c>
      <c r="E38" s="45" t="s">
        <v>19</v>
      </c>
      <c r="F38" s="45" t="s">
        <v>26</v>
      </c>
      <c r="G38" s="93" t="n">
        <v>5020000190</v>
      </c>
      <c r="H38" s="45" t="n"/>
      <c r="I38" s="165" t="n">
        <f aca="false" ca="false" dt2D="false" dtr="false" t="normal">SUM(L38:AB38)</f>
        <v>77251989</v>
      </c>
      <c r="J38" s="165" t="n">
        <f aca="false" ca="false" dt2D="false" dtr="false" t="normal">J39+J40+J41</f>
        <v>76964130.73</v>
      </c>
      <c r="K38" s="168" t="n">
        <f aca="false" ca="false" dt2D="false" dtr="false" t="normal">I38-J38</f>
        <v>287858.2699999958</v>
      </c>
      <c r="L38" s="165" t="n">
        <f aca="false" ca="false" dt2D="false" dtr="false" t="normal">L39+L40+L41</f>
        <v>63217500</v>
      </c>
      <c r="M38" s="165" t="n">
        <f aca="false" ca="false" dt2D="false" dtr="false" t="normal">M39+M40+M41</f>
        <v>0</v>
      </c>
      <c r="N38" s="165" t="n">
        <f aca="false" ca="false" dt2D="false" dtr="false" t="normal">N39+N40+N41</f>
        <v>12526392</v>
      </c>
      <c r="O38" s="109" t="n">
        <f aca="false" ca="false" dt2D="false" dtr="false" t="normal">O39+O40+O41</f>
        <v>0</v>
      </c>
      <c r="P38" s="109" t="n">
        <f aca="false" ca="false" dt2D="false" dtr="false" t="normal">P39+P40+P41</f>
        <v>-15000</v>
      </c>
      <c r="Q38" s="109" t="n">
        <f aca="false" ca="false" dt2D="false" dtr="false" t="normal">Q39+Q40+Q41</f>
        <v>0</v>
      </c>
      <c r="R38" s="109" t="n">
        <f aca="false" ca="false" dt2D="false" dtr="false" t="normal">R39+R40+R41</f>
        <v>0</v>
      </c>
      <c r="S38" s="109" t="n">
        <f aca="false" ca="false" dt2D="false" dtr="false" t="normal">S39+S40+S41</f>
        <v>0</v>
      </c>
      <c r="T38" s="109" t="n">
        <f aca="false" ca="false" dt2D="false" dtr="false" t="normal">T39+T40+T41</f>
        <v>0</v>
      </c>
      <c r="U38" s="109" t="n">
        <f aca="false" ca="false" dt2D="false" dtr="false" t="normal">U39+U40+U41</f>
        <v>0</v>
      </c>
      <c r="V38" s="109" t="n">
        <f aca="false" ca="false" dt2D="false" dtr="false" t="normal">V39+V40+V41</f>
        <v>1585100</v>
      </c>
      <c r="W38" s="109" t="n">
        <f aca="false" ca="false" dt2D="false" dtr="false" t="normal">W39+W40+W41</f>
        <v>-62003</v>
      </c>
      <c r="X38" s="109" t="n">
        <f aca="false" ca="false" dt2D="false" dtr="false" t="normal">X39+X40+X41</f>
        <v>0</v>
      </c>
      <c r="Y38" s="165" t="n">
        <f aca="false" ca="false" dt2D="false" dtr="false" t="normal">Y39+Y40+Y41</f>
        <v>0</v>
      </c>
      <c r="Z38" s="109" t="n">
        <f aca="false" ca="false" dt2D="false" dtr="false" t="normal">Z39+Z40+Z41</f>
        <v>0</v>
      </c>
      <c r="AA38" s="109" t="n">
        <f aca="false" ca="false" dt2D="false" dtr="false" t="normal">AA39+AA40+AA41</f>
        <v>0</v>
      </c>
      <c r="AB38" s="165" t="n">
        <f aca="false" ca="false" dt2D="false" dtr="false" t="normal">AB39+AB40+AB41</f>
        <v>0</v>
      </c>
    </row>
    <row ht="67.1999969482422" outlineLevel="0" r="39">
      <c r="B39" s="120" t="n"/>
      <c r="C39" s="44" t="s">
        <v>110</v>
      </c>
      <c r="D39" s="166" t="s">
        <v>376</v>
      </c>
      <c r="E39" s="45" t="s">
        <v>19</v>
      </c>
      <c r="F39" s="45" t="s">
        <v>26</v>
      </c>
      <c r="G39" s="93" t="n">
        <v>5020000190</v>
      </c>
      <c r="H39" s="45" t="s">
        <v>111</v>
      </c>
      <c r="I39" s="165" t="n">
        <f aca="false" ca="false" dt2D="false" dtr="false" t="normal">SUM(L39:AB39)</f>
        <v>76133992</v>
      </c>
      <c r="J39" s="165" t="n">
        <v>75853610.53</v>
      </c>
      <c r="K39" s="168" t="n">
        <f aca="false" ca="false" dt2D="false" dtr="false" t="normal">I39-J39</f>
        <v>280381.4699999988</v>
      </c>
      <c r="L39" s="165" t="n">
        <v>60903000</v>
      </c>
      <c r="M39" s="165" t="n">
        <v>0</v>
      </c>
      <c r="N39" s="165" t="n">
        <v>13645892</v>
      </c>
      <c r="O39" s="109" t="n"/>
      <c r="P39" s="109" t="n"/>
      <c r="Q39" s="109" t="n"/>
      <c r="R39" s="109" t="n"/>
      <c r="S39" s="109" t="n"/>
      <c r="T39" s="109" t="n"/>
      <c r="U39" s="109" t="n"/>
      <c r="V39" s="109" t="n">
        <v>1585100</v>
      </c>
      <c r="W39" s="109" t="n">
        <v>0</v>
      </c>
      <c r="X39" s="109" t="n">
        <v>0</v>
      </c>
      <c r="Y39" s="165" t="n">
        <v>0</v>
      </c>
      <c r="Z39" s="109" t="n">
        <v>0</v>
      </c>
      <c r="AA39" s="109" t="n">
        <v>0</v>
      </c>
      <c r="AB39" s="165" t="n">
        <v>0</v>
      </c>
    </row>
    <row ht="35.2000007629395" outlineLevel="0" r="40">
      <c r="B40" s="120" t="n"/>
      <c r="C40" s="44" t="s">
        <v>113</v>
      </c>
      <c r="D40" s="166" t="s">
        <v>376</v>
      </c>
      <c r="E40" s="45" t="s">
        <v>19</v>
      </c>
      <c r="F40" s="45" t="s">
        <v>26</v>
      </c>
      <c r="G40" s="93" t="n">
        <v>5020000190</v>
      </c>
      <c r="H40" s="45" t="s">
        <v>114</v>
      </c>
      <c r="I40" s="165" t="n">
        <f aca="false" ca="false" dt2D="false" dtr="false" t="normal">SUM(L40:AB40)</f>
        <v>83803.6</v>
      </c>
      <c r="J40" s="165" t="n">
        <v>76329</v>
      </c>
      <c r="K40" s="168" t="n">
        <f aca="false" ca="false" dt2D="false" dtr="false" t="normal">I40-J40</f>
        <v>7474.600000000006</v>
      </c>
      <c r="L40" s="165" t="n">
        <v>1219500</v>
      </c>
      <c r="M40" s="165" t="n">
        <v>0</v>
      </c>
      <c r="N40" s="165" t="n">
        <v>-1119500</v>
      </c>
      <c r="O40" s="109" t="n"/>
      <c r="P40" s="109" t="n">
        <v>-15000</v>
      </c>
      <c r="Q40" s="109" t="n"/>
      <c r="R40" s="109" t="n"/>
      <c r="S40" s="109" t="n"/>
      <c r="T40" s="109" t="n"/>
      <c r="U40" s="109" t="n"/>
      <c r="V40" s="109" t="n"/>
      <c r="W40" s="109" t="n"/>
      <c r="X40" s="109" t="n"/>
      <c r="Y40" s="165" t="n">
        <v>-1196.4</v>
      </c>
      <c r="Z40" s="109" t="n"/>
      <c r="AA40" s="109" t="n"/>
      <c r="AB40" s="165" t="n">
        <v>0</v>
      </c>
    </row>
    <row outlineLevel="0" r="41">
      <c r="B41" s="120" t="n"/>
      <c r="C41" s="44" t="s">
        <v>118</v>
      </c>
      <c r="D41" s="166" t="s">
        <v>376</v>
      </c>
      <c r="E41" s="45" t="s">
        <v>19</v>
      </c>
      <c r="F41" s="45" t="s">
        <v>26</v>
      </c>
      <c r="G41" s="93" t="n">
        <v>5020000190</v>
      </c>
      <c r="H41" s="45" t="s">
        <v>119</v>
      </c>
      <c r="I41" s="165" t="n">
        <f aca="false" ca="false" dt2D="false" dtr="false" t="normal">SUM(L41:AB41)</f>
        <v>1034193.4</v>
      </c>
      <c r="J41" s="165" t="n">
        <v>1034191.2</v>
      </c>
      <c r="K41" s="168" t="n">
        <f aca="false" ca="false" dt2D="false" dtr="false" t="normal">I41-J41</f>
        <v>2.200000000069849</v>
      </c>
      <c r="L41" s="165" t="n">
        <v>1095000</v>
      </c>
      <c r="M41" s="165" t="n">
        <v>0</v>
      </c>
      <c r="N41" s="165" t="n">
        <v>0</v>
      </c>
      <c r="O41" s="109" t="n">
        <v>0</v>
      </c>
      <c r="P41" s="109" t="n">
        <v>0</v>
      </c>
      <c r="Q41" s="109" t="n">
        <v>0</v>
      </c>
      <c r="R41" s="109" t="n">
        <v>0</v>
      </c>
      <c r="S41" s="109" t="n">
        <v>0</v>
      </c>
      <c r="T41" s="109" t="n">
        <v>0</v>
      </c>
      <c r="U41" s="109" t="n">
        <v>0</v>
      </c>
      <c r="V41" s="109" t="n">
        <v>0</v>
      </c>
      <c r="W41" s="109" t="n">
        <v>-62003</v>
      </c>
      <c r="X41" s="109" t="n">
        <v>0</v>
      </c>
      <c r="Y41" s="165" t="n">
        <v>1196.4</v>
      </c>
      <c r="Z41" s="109" t="n"/>
      <c r="AA41" s="109" t="n"/>
      <c r="AB41" s="165" t="n">
        <v>0</v>
      </c>
    </row>
    <row ht="115.199996948242" outlineLevel="0" r="42">
      <c r="B42" s="120" t="n"/>
      <c r="C42" s="44" t="s">
        <v>120</v>
      </c>
      <c r="D42" s="166" t="s">
        <v>376</v>
      </c>
      <c r="E42" s="45" t="s">
        <v>19</v>
      </c>
      <c r="F42" s="45" t="s">
        <v>26</v>
      </c>
      <c r="G42" s="93" t="n">
        <v>5020060870</v>
      </c>
      <c r="H42" s="45" t="n"/>
      <c r="I42" s="165" t="n">
        <f aca="false" ca="false" dt2D="false" dtr="false" t="normal">SUM(L42:AB42)</f>
        <v>723400</v>
      </c>
      <c r="J42" s="165" t="n">
        <f aca="false" ca="false" dt2D="false" dtr="false" t="normal">J43+J44</f>
        <v>723396.58</v>
      </c>
      <c r="K42" s="168" t="n">
        <f aca="false" ca="false" dt2D="false" dtr="false" t="normal">I42-J42</f>
        <v>3.4200000000419095</v>
      </c>
      <c r="L42" s="165" t="n">
        <f aca="false" ca="false" dt2D="false" dtr="false" t="normal">L43+L44</f>
        <v>645200</v>
      </c>
      <c r="M42" s="165" t="n">
        <f aca="false" ca="false" dt2D="false" dtr="false" t="normal">M43+M44</f>
        <v>0</v>
      </c>
      <c r="N42" s="165" t="n">
        <f aca="false" ca="false" dt2D="false" dtr="false" t="normal">N43+N44</f>
        <v>0</v>
      </c>
      <c r="O42" s="109" t="n">
        <f aca="false" ca="false" dt2D="false" dtr="false" t="normal">O43+O44</f>
        <v>0</v>
      </c>
      <c r="P42" s="109" t="n">
        <f aca="false" ca="false" dt2D="false" dtr="false" t="normal">P43+P44</f>
        <v>78200</v>
      </c>
      <c r="Q42" s="109" t="n">
        <f aca="false" ca="false" dt2D="false" dtr="false" t="normal">Q43+Q44</f>
        <v>0</v>
      </c>
      <c r="R42" s="109" t="n">
        <f aca="false" ca="false" dt2D="false" dtr="false" t="normal">R43+R44</f>
        <v>0</v>
      </c>
      <c r="S42" s="109" t="n">
        <f aca="false" ca="false" dt2D="false" dtr="false" t="normal">S43+S44</f>
        <v>0</v>
      </c>
      <c r="T42" s="109" t="n">
        <f aca="false" ca="false" dt2D="false" dtr="false" t="normal">T43+T44</f>
        <v>0</v>
      </c>
      <c r="U42" s="109" t="n">
        <f aca="false" ca="false" dt2D="false" dtr="false" t="normal">U43+U44</f>
        <v>0</v>
      </c>
      <c r="V42" s="109" t="n">
        <f aca="false" ca="false" dt2D="false" dtr="false" t="normal">V43+V44</f>
        <v>0</v>
      </c>
      <c r="W42" s="109" t="n">
        <f aca="false" ca="false" dt2D="false" dtr="false" t="normal">W43+W44</f>
        <v>0</v>
      </c>
      <c r="X42" s="109" t="n">
        <f aca="false" ca="false" dt2D="false" dtr="false" t="normal">X43+X44</f>
        <v>0</v>
      </c>
      <c r="Y42" s="165" t="n">
        <f aca="false" ca="false" dt2D="false" dtr="false" t="normal">Y43+Y44</f>
        <v>0</v>
      </c>
      <c r="Z42" s="109" t="n">
        <f aca="false" ca="false" dt2D="false" dtr="false" t="normal">Z43+Z44</f>
        <v>0</v>
      </c>
      <c r="AA42" s="109" t="n">
        <f aca="false" ca="false" dt2D="false" dtr="false" t="normal">AA43+AA44</f>
        <v>0</v>
      </c>
      <c r="AB42" s="165" t="n">
        <f aca="false" ca="false" dt2D="false" dtr="false" t="normal">AB43+AB44</f>
        <v>0</v>
      </c>
    </row>
    <row ht="67.1999969482422" outlineLevel="0" r="43">
      <c r="B43" s="120" t="n"/>
      <c r="C43" s="44" t="s">
        <v>110</v>
      </c>
      <c r="D43" s="166" t="s">
        <v>376</v>
      </c>
      <c r="E43" s="45" t="s">
        <v>19</v>
      </c>
      <c r="F43" s="45" t="s">
        <v>26</v>
      </c>
      <c r="G43" s="93" t="n">
        <v>5020060870</v>
      </c>
      <c r="H43" s="45" t="s">
        <v>111</v>
      </c>
      <c r="I43" s="165" t="n">
        <f aca="false" ca="false" dt2D="false" dtr="false" t="normal">SUM(L43:AB43)</f>
        <v>683061.54</v>
      </c>
      <c r="J43" s="165" t="n">
        <v>683058.12</v>
      </c>
      <c r="K43" s="168" t="n">
        <f aca="false" ca="false" dt2D="false" dtr="false" t="normal">I43-J43</f>
        <v>3.4200000000419095</v>
      </c>
      <c r="L43" s="165" t="n">
        <v>564200</v>
      </c>
      <c r="M43" s="165" t="n">
        <v>0</v>
      </c>
      <c r="N43" s="165" t="n">
        <v>0</v>
      </c>
      <c r="O43" s="109" t="n">
        <v>0</v>
      </c>
      <c r="P43" s="109" t="n">
        <v>78200</v>
      </c>
      <c r="Q43" s="109" t="n"/>
      <c r="R43" s="109" t="n"/>
      <c r="S43" s="109" t="n"/>
      <c r="T43" s="109" t="n"/>
      <c r="U43" s="109" t="n"/>
      <c r="V43" s="109" t="n"/>
      <c r="W43" s="109" t="n">
        <v>40661.54</v>
      </c>
      <c r="X43" s="109" t="n">
        <v>0</v>
      </c>
      <c r="Y43" s="165" t="n">
        <v>0</v>
      </c>
      <c r="Z43" s="109" t="n">
        <v>0</v>
      </c>
      <c r="AA43" s="109" t="n">
        <v>0</v>
      </c>
      <c r="AB43" s="165" t="n">
        <v>0</v>
      </c>
    </row>
    <row ht="35.2000007629395" outlineLevel="0" r="44">
      <c r="B44" s="120" t="n"/>
      <c r="C44" s="44" t="s">
        <v>113</v>
      </c>
      <c r="D44" s="166" t="s">
        <v>376</v>
      </c>
      <c r="E44" s="45" t="s">
        <v>19</v>
      </c>
      <c r="F44" s="45" t="s">
        <v>26</v>
      </c>
      <c r="G44" s="93" t="n">
        <v>5020060870</v>
      </c>
      <c r="H44" s="45" t="s">
        <v>114</v>
      </c>
      <c r="I44" s="165" t="n">
        <f aca="false" ca="false" dt2D="false" dtr="false" t="normal">SUM(L44:AB44)</f>
        <v>40338.46</v>
      </c>
      <c r="J44" s="165" t="n">
        <v>40338.46</v>
      </c>
      <c r="K44" s="168" t="n">
        <f aca="false" ca="false" dt2D="false" dtr="false" t="normal">I44-J44</f>
        <v>0</v>
      </c>
      <c r="L44" s="165" t="n">
        <v>81000</v>
      </c>
      <c r="M44" s="165" t="n">
        <v>0</v>
      </c>
      <c r="N44" s="165" t="n">
        <v>0</v>
      </c>
      <c r="O44" s="109" t="n">
        <v>0</v>
      </c>
      <c r="P44" s="109" t="n">
        <v>0</v>
      </c>
      <c r="Q44" s="109" t="n">
        <v>0</v>
      </c>
      <c r="R44" s="109" t="n">
        <v>0</v>
      </c>
      <c r="S44" s="109" t="n">
        <v>0</v>
      </c>
      <c r="T44" s="109" t="n">
        <v>0</v>
      </c>
      <c r="U44" s="109" t="n">
        <v>0</v>
      </c>
      <c r="V44" s="109" t="n">
        <v>0</v>
      </c>
      <c r="W44" s="109" t="n">
        <v>-40661.54</v>
      </c>
      <c r="X44" s="109" t="n">
        <v>0</v>
      </c>
      <c r="Y44" s="165" t="n">
        <v>0</v>
      </c>
      <c r="Z44" s="109" t="n">
        <v>0</v>
      </c>
      <c r="AA44" s="109" t="n">
        <v>0</v>
      </c>
      <c r="AB44" s="165" t="n">
        <v>0</v>
      </c>
    </row>
    <row hidden="true" ht="51.2000007629395" outlineLevel="0" r="45">
      <c r="B45" s="120" t="n"/>
      <c r="C45" s="87" t="s">
        <v>122</v>
      </c>
      <c r="D45" s="166" t="s">
        <v>376</v>
      </c>
      <c r="E45" s="45" t="s">
        <v>19</v>
      </c>
      <c r="F45" s="45" t="s">
        <v>26</v>
      </c>
      <c r="G45" s="93" t="n">
        <v>5020060890</v>
      </c>
      <c r="H45" s="45" t="n"/>
      <c r="I45" s="165" t="n">
        <f aca="false" ca="false" dt2D="false" dtr="false" t="normal">SUM(L45:AB45)</f>
        <v>0</v>
      </c>
      <c r="J45" s="165" t="n">
        <f aca="false" ca="false" dt2D="false" dtr="false" t="normal">J46+J47</f>
        <v>0</v>
      </c>
      <c r="K45" s="168" t="n">
        <f aca="false" ca="false" dt2D="false" dtr="false" t="normal">I45-J45</f>
        <v>0</v>
      </c>
      <c r="L45" s="165" t="n">
        <f aca="false" ca="false" dt2D="false" dtr="false" t="normal">L46+L47</f>
        <v>3485200</v>
      </c>
      <c r="M45" s="165" t="n">
        <f aca="false" ca="false" dt2D="false" dtr="false" t="normal">M46+M47</f>
        <v>0</v>
      </c>
      <c r="N45" s="165" t="n">
        <f aca="false" ca="false" dt2D="false" dtr="false" t="normal">N46+N47</f>
        <v>-3485200</v>
      </c>
      <c r="O45" s="109" t="n">
        <f aca="false" ca="false" dt2D="false" dtr="false" t="normal">O46+O47</f>
        <v>0</v>
      </c>
      <c r="P45" s="109" t="n">
        <f aca="false" ca="false" dt2D="false" dtr="false" t="normal">P46+P47</f>
        <v>0</v>
      </c>
      <c r="Q45" s="109" t="n">
        <f aca="false" ca="false" dt2D="false" dtr="false" t="normal">Q46+Q47</f>
        <v>0</v>
      </c>
      <c r="R45" s="109" t="n">
        <f aca="false" ca="false" dt2D="false" dtr="false" t="normal">R46+R47</f>
        <v>0</v>
      </c>
      <c r="S45" s="109" t="n">
        <f aca="false" ca="false" dt2D="false" dtr="false" t="normal">S46+S47</f>
        <v>0</v>
      </c>
      <c r="T45" s="109" t="n">
        <f aca="false" ca="false" dt2D="false" dtr="false" t="normal">T46+T47</f>
        <v>0</v>
      </c>
      <c r="U45" s="109" t="n">
        <f aca="false" ca="false" dt2D="false" dtr="false" t="normal">U46+U47</f>
        <v>0</v>
      </c>
      <c r="V45" s="109" t="n">
        <f aca="false" ca="false" dt2D="false" dtr="false" t="normal">V46+V47</f>
        <v>0</v>
      </c>
      <c r="W45" s="109" t="n">
        <f aca="false" ca="false" dt2D="false" dtr="false" t="normal">W46+W47</f>
        <v>0</v>
      </c>
      <c r="X45" s="109" t="n">
        <f aca="false" ca="false" dt2D="false" dtr="false" t="normal">X46+X47</f>
        <v>0</v>
      </c>
      <c r="Y45" s="165" t="n">
        <f aca="false" ca="false" dt2D="false" dtr="false" t="normal">Y46+Y47</f>
        <v>0</v>
      </c>
      <c r="Z45" s="109" t="n">
        <f aca="false" ca="false" dt2D="false" dtr="false" t="normal">Z46+Z47</f>
        <v>0</v>
      </c>
      <c r="AA45" s="109" t="n">
        <f aca="false" ca="false" dt2D="false" dtr="false" t="normal">AA46+AA47</f>
        <v>0</v>
      </c>
      <c r="AB45" s="165" t="n">
        <f aca="false" ca="false" dt2D="false" dtr="false" t="normal">AB46+AB47</f>
        <v>0</v>
      </c>
    </row>
    <row hidden="true" ht="67.1999969482422" outlineLevel="0" r="46">
      <c r="B46" s="120" t="n"/>
      <c r="C46" s="44" t="s">
        <v>110</v>
      </c>
      <c r="D46" s="166" t="s">
        <v>376</v>
      </c>
      <c r="E46" s="45" t="s">
        <v>19</v>
      </c>
      <c r="F46" s="45" t="s">
        <v>26</v>
      </c>
      <c r="G46" s="93" t="n">
        <v>5020060890</v>
      </c>
      <c r="H46" s="45" t="s">
        <v>111</v>
      </c>
      <c r="I46" s="165" t="n">
        <f aca="false" ca="false" dt2D="false" dtr="false" t="normal">SUM(L46:AB46)</f>
        <v>0</v>
      </c>
      <c r="J46" s="165" t="n">
        <v>0</v>
      </c>
      <c r="K46" s="168" t="n">
        <f aca="false" ca="false" dt2D="false" dtr="false" t="normal">I46-J46</f>
        <v>0</v>
      </c>
      <c r="L46" s="165" t="n">
        <v>3161200</v>
      </c>
      <c r="M46" s="165" t="n">
        <v>0</v>
      </c>
      <c r="N46" s="165" t="n">
        <v>-3161200</v>
      </c>
      <c r="O46" s="109" t="n"/>
      <c r="P46" s="109" t="n"/>
      <c r="Q46" s="109" t="n"/>
      <c r="R46" s="109" t="n"/>
      <c r="S46" s="109" t="n"/>
      <c r="T46" s="109" t="n"/>
      <c r="U46" s="109" t="n"/>
      <c r="V46" s="109" t="n"/>
      <c r="W46" s="109" t="n"/>
      <c r="X46" s="109" t="n"/>
      <c r="Y46" s="165" t="n"/>
      <c r="Z46" s="109" t="n"/>
      <c r="AA46" s="109" t="n"/>
      <c r="AB46" s="165" t="n">
        <v>0</v>
      </c>
    </row>
    <row hidden="true" ht="35.2000007629395" outlineLevel="0" r="47">
      <c r="B47" s="120" t="n"/>
      <c r="C47" s="44" t="s">
        <v>113</v>
      </c>
      <c r="D47" s="166" t="s">
        <v>376</v>
      </c>
      <c r="E47" s="45" t="s">
        <v>19</v>
      </c>
      <c r="F47" s="45" t="s">
        <v>26</v>
      </c>
      <c r="G47" s="93" t="n">
        <v>5020060890</v>
      </c>
      <c r="H47" s="45" t="s">
        <v>114</v>
      </c>
      <c r="I47" s="165" t="n">
        <f aca="false" ca="false" dt2D="false" dtr="false" t="normal">SUM(L47:AB47)</f>
        <v>0</v>
      </c>
      <c r="J47" s="165" t="n">
        <v>0</v>
      </c>
      <c r="K47" s="168" t="n">
        <f aca="false" ca="false" dt2D="false" dtr="false" t="normal">I47-J47</f>
        <v>0</v>
      </c>
      <c r="L47" s="165" t="n">
        <v>324000</v>
      </c>
      <c r="M47" s="165" t="n">
        <v>0</v>
      </c>
      <c r="N47" s="165" t="n">
        <v>-324000</v>
      </c>
      <c r="O47" s="109" t="n"/>
      <c r="P47" s="109" t="n"/>
      <c r="Q47" s="109" t="n"/>
      <c r="R47" s="109" t="n"/>
      <c r="S47" s="109" t="n"/>
      <c r="T47" s="109" t="n"/>
      <c r="U47" s="109" t="n"/>
      <c r="V47" s="109" t="n"/>
      <c r="W47" s="109" t="n"/>
      <c r="X47" s="109" t="n"/>
      <c r="Y47" s="165" t="n"/>
      <c r="Z47" s="109" t="n"/>
      <c r="AA47" s="109" t="n"/>
      <c r="AB47" s="165" t="n">
        <v>0</v>
      </c>
    </row>
    <row hidden="true" ht="51.2000007629395" outlineLevel="0" r="48">
      <c r="B48" s="120" t="n"/>
      <c r="C48" s="44" t="s">
        <v>124</v>
      </c>
      <c r="D48" s="166" t="s">
        <v>376</v>
      </c>
      <c r="E48" s="45" t="s">
        <v>19</v>
      </c>
      <c r="F48" s="45" t="s">
        <v>26</v>
      </c>
      <c r="G48" s="93" t="n">
        <v>5020069000</v>
      </c>
      <c r="H48" s="45" t="n"/>
      <c r="I48" s="165" t="n">
        <f aca="false" ca="false" dt2D="false" dtr="false" t="normal">SUM(L48:AB48)</f>
        <v>0</v>
      </c>
      <c r="J48" s="165" t="n"/>
      <c r="K48" s="168" t="n">
        <f aca="false" ca="false" dt2D="false" dtr="false" t="normal">I48-J48</f>
        <v>0</v>
      </c>
      <c r="L48" s="165" t="n"/>
      <c r="M48" s="165" t="n"/>
      <c r="N48" s="165" t="n">
        <f aca="false" ca="false" dt2D="false" dtr="false" t="normal">N49+N50</f>
        <v>3485200</v>
      </c>
      <c r="O48" s="109" t="n">
        <f aca="false" ca="false" dt2D="false" dtr="false" t="normal">O49+O50</f>
        <v>-3485200</v>
      </c>
      <c r="P48" s="109" t="n">
        <f aca="false" ca="false" dt2D="false" dtr="false" t="normal">P49+P50</f>
        <v>0</v>
      </c>
      <c r="Q48" s="109" t="n">
        <f aca="false" ca="false" dt2D="false" dtr="false" t="normal">Q49+Q50</f>
        <v>0</v>
      </c>
      <c r="R48" s="109" t="n">
        <f aca="false" ca="false" dt2D="false" dtr="false" t="normal">R49+R50</f>
        <v>0</v>
      </c>
      <c r="S48" s="109" t="n">
        <f aca="false" ca="false" dt2D="false" dtr="false" t="normal">S49+S50</f>
        <v>0</v>
      </c>
      <c r="T48" s="109" t="n">
        <f aca="false" ca="false" dt2D="false" dtr="false" t="normal">T49+T50</f>
        <v>0</v>
      </c>
      <c r="U48" s="109" t="n">
        <f aca="false" ca="false" dt2D="false" dtr="false" t="normal">U49+U50</f>
        <v>0</v>
      </c>
      <c r="V48" s="109" t="n">
        <f aca="false" ca="false" dt2D="false" dtr="false" t="normal">V49+V50</f>
        <v>0</v>
      </c>
      <c r="W48" s="109" t="n">
        <f aca="false" ca="false" dt2D="false" dtr="false" t="normal">W49+W50</f>
        <v>0</v>
      </c>
      <c r="X48" s="109" t="n">
        <f aca="false" ca="false" dt2D="false" dtr="false" t="normal">X49+X50</f>
        <v>0</v>
      </c>
      <c r="Y48" s="165" t="n">
        <f aca="false" ca="false" dt2D="false" dtr="false" t="normal">Y49+Y50</f>
        <v>0</v>
      </c>
      <c r="Z48" s="109" t="n">
        <f aca="false" ca="false" dt2D="false" dtr="false" t="normal">Z49+Z50</f>
        <v>0</v>
      </c>
      <c r="AA48" s="109" t="n">
        <f aca="false" ca="false" dt2D="false" dtr="false" t="normal">AA49+AA50</f>
        <v>0</v>
      </c>
      <c r="AB48" s="165" t="n"/>
    </row>
    <row hidden="true" ht="67.1999969482422" outlineLevel="0" r="49">
      <c r="B49" s="120" t="n"/>
      <c r="C49" s="44" t="s">
        <v>110</v>
      </c>
      <c r="D49" s="166" t="s">
        <v>376</v>
      </c>
      <c r="E49" s="45" t="s">
        <v>19</v>
      </c>
      <c r="F49" s="45" t="s">
        <v>26</v>
      </c>
      <c r="G49" s="93" t="n">
        <v>5020069000</v>
      </c>
      <c r="H49" s="45" t="s">
        <v>111</v>
      </c>
      <c r="I49" s="165" t="n">
        <f aca="false" ca="false" dt2D="false" dtr="false" t="normal">SUM(L49:AB49)</f>
        <v>0</v>
      </c>
      <c r="J49" s="165" t="n"/>
      <c r="K49" s="168" t="n">
        <f aca="false" ca="false" dt2D="false" dtr="false" t="normal">I49-J49</f>
        <v>0</v>
      </c>
      <c r="L49" s="165" t="n"/>
      <c r="M49" s="165" t="n"/>
      <c r="N49" s="165" t="n">
        <v>3161200</v>
      </c>
      <c r="O49" s="109" t="n">
        <v>-3161200</v>
      </c>
      <c r="P49" s="109" t="n"/>
      <c r="Q49" s="109" t="n"/>
      <c r="R49" s="109" t="n"/>
      <c r="S49" s="109" t="n"/>
      <c r="T49" s="109" t="n"/>
      <c r="U49" s="109" t="n"/>
      <c r="V49" s="109" t="n"/>
      <c r="W49" s="109" t="n"/>
      <c r="X49" s="109" t="n"/>
      <c r="Y49" s="165" t="n"/>
      <c r="Z49" s="109" t="n"/>
      <c r="AA49" s="109" t="n"/>
      <c r="AB49" s="165" t="n"/>
    </row>
    <row hidden="true" ht="35.2000007629395" outlineLevel="0" r="50">
      <c r="B50" s="120" t="n"/>
      <c r="C50" s="44" t="s">
        <v>113</v>
      </c>
      <c r="D50" s="166" t="s">
        <v>376</v>
      </c>
      <c r="E50" s="45" t="s">
        <v>19</v>
      </c>
      <c r="F50" s="45" t="s">
        <v>26</v>
      </c>
      <c r="G50" s="93" t="n">
        <v>5020069000</v>
      </c>
      <c r="H50" s="45" t="s">
        <v>114</v>
      </c>
      <c r="I50" s="165" t="n">
        <f aca="false" ca="false" dt2D="false" dtr="false" t="normal">SUM(L50:AB50)</f>
        <v>0</v>
      </c>
      <c r="J50" s="165" t="n"/>
      <c r="K50" s="168" t="n">
        <f aca="false" ca="false" dt2D="false" dtr="false" t="normal">I50-J50</f>
        <v>0</v>
      </c>
      <c r="L50" s="165" t="n"/>
      <c r="M50" s="165" t="n"/>
      <c r="N50" s="165" t="n">
        <v>324000</v>
      </c>
      <c r="O50" s="109" t="n">
        <v>-324000</v>
      </c>
      <c r="P50" s="109" t="n"/>
      <c r="Q50" s="109" t="n"/>
      <c r="R50" s="109" t="n"/>
      <c r="S50" s="109" t="n"/>
      <c r="T50" s="109" t="n"/>
      <c r="U50" s="109" t="n"/>
      <c r="V50" s="109" t="n"/>
      <c r="W50" s="109" t="n"/>
      <c r="X50" s="109" t="n"/>
      <c r="Y50" s="165" t="n"/>
      <c r="Z50" s="109" t="n"/>
      <c r="AA50" s="109" t="n"/>
      <c r="AB50" s="165" t="n"/>
    </row>
    <row ht="51.2000007629395" outlineLevel="0" r="51">
      <c r="B51" s="120" t="n"/>
      <c r="C51" s="44" t="s">
        <v>122</v>
      </c>
      <c r="D51" s="166" t="s">
        <v>376</v>
      </c>
      <c r="E51" s="45" t="s">
        <v>19</v>
      </c>
      <c r="F51" s="45" t="s">
        <v>26</v>
      </c>
      <c r="G51" s="93" t="n">
        <v>5020069200</v>
      </c>
      <c r="H51" s="45" t="n"/>
      <c r="I51" s="165" t="n">
        <f aca="false" ca="false" dt2D="false" dtr="false" t="normal">SUM(L51:AB51)</f>
        <v>3923600</v>
      </c>
      <c r="J51" s="165" t="n">
        <f aca="false" ca="false" dt2D="false" dtr="false" t="normal">J52+J53</f>
        <v>3923540.08</v>
      </c>
      <c r="K51" s="168" t="n">
        <f aca="false" ca="false" dt2D="false" dtr="false" t="normal">I51-J51</f>
        <v>59.919999999925494</v>
      </c>
      <c r="L51" s="165" t="n"/>
      <c r="M51" s="165" t="n"/>
      <c r="N51" s="165" t="n"/>
      <c r="O51" s="109" t="n">
        <f aca="false" ca="false" dt2D="false" dtr="false" t="normal">O52+O53</f>
        <v>3485200</v>
      </c>
      <c r="P51" s="109" t="n">
        <f aca="false" ca="false" dt2D="false" dtr="false" t="normal">P52+P53</f>
        <v>438400</v>
      </c>
      <c r="Q51" s="109" t="n">
        <f aca="false" ca="false" dt2D="false" dtr="false" t="normal">Q52+Q53</f>
        <v>0</v>
      </c>
      <c r="R51" s="109" t="n">
        <f aca="false" ca="false" dt2D="false" dtr="false" t="normal">R52+R53</f>
        <v>0</v>
      </c>
      <c r="S51" s="109" t="n">
        <f aca="false" ca="false" dt2D="false" dtr="false" t="normal">S52+S53</f>
        <v>0</v>
      </c>
      <c r="T51" s="109" t="n">
        <f aca="false" ca="false" dt2D="false" dtr="false" t="normal">T52+T53</f>
        <v>0</v>
      </c>
      <c r="U51" s="109" t="n">
        <f aca="false" ca="false" dt2D="false" dtr="false" t="normal">U52+U53</f>
        <v>0</v>
      </c>
      <c r="V51" s="109" t="n">
        <f aca="false" ca="false" dt2D="false" dtr="false" t="normal">V52+V53</f>
        <v>0</v>
      </c>
      <c r="W51" s="109" t="n">
        <f aca="false" ca="false" dt2D="false" dtr="false" t="normal">W52+W53</f>
        <v>0</v>
      </c>
      <c r="X51" s="109" t="n">
        <f aca="false" ca="false" dt2D="false" dtr="false" t="normal">X52+X53</f>
        <v>0</v>
      </c>
      <c r="Y51" s="165" t="n">
        <f aca="false" ca="false" dt2D="false" dtr="false" t="normal">Y52+Y53</f>
        <v>0</v>
      </c>
      <c r="Z51" s="109" t="n">
        <f aca="false" ca="false" dt2D="false" dtr="false" t="normal">Z52+Z53</f>
        <v>0</v>
      </c>
      <c r="AA51" s="109" t="n">
        <f aca="false" ca="false" dt2D="false" dtr="false" t="normal">AA52+AA53</f>
        <v>0</v>
      </c>
      <c r="AB51" s="165" t="n"/>
    </row>
    <row ht="67.1999969482422" outlineLevel="0" r="52">
      <c r="B52" s="120" t="n"/>
      <c r="C52" s="44" t="s">
        <v>110</v>
      </c>
      <c r="D52" s="166" t="s">
        <v>376</v>
      </c>
      <c r="E52" s="45" t="s">
        <v>19</v>
      </c>
      <c r="F52" s="45" t="s">
        <v>26</v>
      </c>
      <c r="G52" s="93" t="n">
        <v>5020069200</v>
      </c>
      <c r="H52" s="45" t="s">
        <v>111</v>
      </c>
      <c r="I52" s="165" t="n">
        <f aca="false" ca="false" dt2D="false" dtr="false" t="normal">SUM(L52:AB52)</f>
        <v>3599600</v>
      </c>
      <c r="J52" s="165" t="n">
        <v>3599540.08</v>
      </c>
      <c r="K52" s="168" t="n">
        <f aca="false" ca="false" dt2D="false" dtr="false" t="normal">I52-J52</f>
        <v>59.919999999925494</v>
      </c>
      <c r="L52" s="165" t="n"/>
      <c r="M52" s="165" t="n"/>
      <c r="N52" s="165" t="n"/>
      <c r="O52" s="109" t="n">
        <v>3161200</v>
      </c>
      <c r="P52" s="109" t="n">
        <v>438400</v>
      </c>
      <c r="Q52" s="109" t="n"/>
      <c r="R52" s="109" t="n"/>
      <c r="S52" s="109" t="n"/>
      <c r="T52" s="109" t="n"/>
      <c r="U52" s="109" t="n"/>
      <c r="V52" s="109" t="n"/>
      <c r="W52" s="109" t="n"/>
      <c r="X52" s="109" t="n"/>
      <c r="Y52" s="165" t="n"/>
      <c r="Z52" s="109" t="n"/>
      <c r="AA52" s="109" t="n"/>
      <c r="AB52" s="165" t="n"/>
    </row>
    <row ht="35.2000007629395" outlineLevel="0" r="53">
      <c r="B53" s="120" t="n"/>
      <c r="C53" s="44" t="s">
        <v>113</v>
      </c>
      <c r="D53" s="166" t="s">
        <v>376</v>
      </c>
      <c r="E53" s="45" t="s">
        <v>19</v>
      </c>
      <c r="F53" s="45" t="s">
        <v>26</v>
      </c>
      <c r="G53" s="93" t="n">
        <v>5020069200</v>
      </c>
      <c r="H53" s="45" t="s">
        <v>114</v>
      </c>
      <c r="I53" s="165" t="n">
        <f aca="false" ca="false" dt2D="false" dtr="false" t="normal">SUM(L53:AB53)</f>
        <v>324000</v>
      </c>
      <c r="J53" s="165" t="n">
        <v>324000</v>
      </c>
      <c r="K53" s="168" t="n">
        <f aca="false" ca="false" dt2D="false" dtr="false" t="normal">I53-J53</f>
        <v>0</v>
      </c>
      <c r="L53" s="165" t="n"/>
      <c r="M53" s="165" t="n"/>
      <c r="N53" s="165" t="n"/>
      <c r="O53" s="109" t="n">
        <v>324000</v>
      </c>
      <c r="P53" s="109" t="n"/>
      <c r="Q53" s="109" t="n"/>
      <c r="R53" s="109" t="n"/>
      <c r="S53" s="109" t="n"/>
      <c r="T53" s="109" t="n"/>
      <c r="U53" s="109" t="n"/>
      <c r="V53" s="109" t="n"/>
      <c r="W53" s="109" t="n"/>
      <c r="X53" s="109" t="n"/>
      <c r="Y53" s="165" t="n"/>
      <c r="Z53" s="109" t="n"/>
      <c r="AA53" s="109" t="n"/>
      <c r="AB53" s="165" t="n"/>
    </row>
    <row outlineLevel="0" r="54">
      <c r="B54" s="120" t="n"/>
      <c r="C54" s="44" t="s">
        <v>27</v>
      </c>
      <c r="D54" s="166" t="s">
        <v>376</v>
      </c>
      <c r="E54" s="45" t="s">
        <v>19</v>
      </c>
      <c r="F54" s="45" t="s">
        <v>28</v>
      </c>
      <c r="G54" s="93" t="n"/>
      <c r="H54" s="45" t="n"/>
      <c r="I54" s="165" t="n">
        <f aca="false" ca="false" dt2D="false" dtr="false" t="normal">SUM(L54:AB54)</f>
        <v>140000</v>
      </c>
      <c r="J54" s="165" t="n">
        <f aca="false" ca="false" dt2D="false" dtr="false" t="normal">J55+J59</f>
        <v>138300</v>
      </c>
      <c r="K54" s="168" t="n">
        <f aca="false" ca="false" dt2D="false" dtr="false" t="normal">I54-J54</f>
        <v>1700</v>
      </c>
      <c r="L54" s="165" t="n">
        <f aca="false" ca="false" dt2D="false" dtr="false" t="normal">L55+L59</f>
        <v>105000</v>
      </c>
      <c r="M54" s="165" t="n">
        <f aca="false" ca="false" dt2D="false" dtr="false" t="normal">M55+M59</f>
        <v>35000</v>
      </c>
      <c r="N54" s="165" t="n">
        <f aca="false" ca="false" dt2D="false" dtr="false" t="normal">N55+N59</f>
        <v>0</v>
      </c>
      <c r="O54" s="109" t="n">
        <f aca="false" ca="false" dt2D="false" dtr="false" t="normal">O55+O59</f>
        <v>0</v>
      </c>
      <c r="P54" s="109" t="n">
        <f aca="false" ca="false" dt2D="false" dtr="false" t="normal">P55+P59</f>
        <v>0</v>
      </c>
      <c r="Q54" s="109" t="n">
        <f aca="false" ca="false" dt2D="false" dtr="false" t="normal">Q55+Q59</f>
        <v>0</v>
      </c>
      <c r="R54" s="109" t="n">
        <f aca="false" ca="false" dt2D="false" dtr="false" t="normal">R55+R59</f>
        <v>0</v>
      </c>
      <c r="S54" s="109" t="n">
        <f aca="false" ca="false" dt2D="false" dtr="false" t="normal">S55+S59</f>
        <v>0</v>
      </c>
      <c r="T54" s="109" t="n">
        <f aca="false" ca="false" dt2D="false" dtr="false" t="normal">T55+T59</f>
        <v>0</v>
      </c>
      <c r="U54" s="109" t="n">
        <f aca="false" ca="false" dt2D="false" dtr="false" t="normal">U55+U59</f>
        <v>0</v>
      </c>
      <c r="V54" s="109" t="n">
        <f aca="false" ca="false" dt2D="false" dtr="false" t="normal">V55+V59</f>
        <v>0</v>
      </c>
      <c r="W54" s="109" t="n">
        <f aca="false" ca="false" dt2D="false" dtr="false" t="normal">W55+W59</f>
        <v>0</v>
      </c>
      <c r="X54" s="109" t="n">
        <f aca="false" ca="false" dt2D="false" dtr="false" t="normal">X55+X59</f>
        <v>0</v>
      </c>
      <c r="Y54" s="165" t="n">
        <f aca="false" ca="false" dt2D="false" dtr="false" t="normal">Y55+Y59</f>
        <v>0</v>
      </c>
      <c r="Z54" s="109" t="n">
        <f aca="false" ca="false" dt2D="false" dtr="false" t="normal">Z55+Z59</f>
        <v>0</v>
      </c>
      <c r="AA54" s="109" t="n">
        <f aca="false" ca="false" dt2D="false" dtr="false" t="normal">AA55+AA59</f>
        <v>0</v>
      </c>
      <c r="AB54" s="165" t="n">
        <f aca="false" ca="false" dt2D="false" dtr="false" t="normal">AB55+AB59</f>
        <v>0</v>
      </c>
    </row>
    <row hidden="true" ht="19.3500003814697" outlineLevel="0" r="55">
      <c r="B55" s="120" t="n"/>
      <c r="C55" s="44" t="s">
        <v>106</v>
      </c>
      <c r="D55" s="166" t="s">
        <v>376</v>
      </c>
      <c r="E55" s="45" t="s">
        <v>19</v>
      </c>
      <c r="F55" s="45" t="s">
        <v>28</v>
      </c>
      <c r="G55" s="93" t="n">
        <v>5000000000</v>
      </c>
      <c r="H55" s="45" t="n"/>
      <c r="I55" s="165" t="n">
        <f aca="false" ca="false" dt2D="false" dtr="false" t="normal">SUM(L55:AB55)</f>
        <v>0</v>
      </c>
      <c r="J55" s="165" t="n">
        <f aca="false" ca="false" dt2D="false" dtr="false" t="normal">J56</f>
        <v>0</v>
      </c>
      <c r="K55" s="168" t="n">
        <f aca="false" ca="false" dt2D="false" dtr="false" t="normal">I55-J55</f>
        <v>0</v>
      </c>
      <c r="L55" s="165" t="n">
        <f aca="false" ca="false" dt2D="false" dtr="false" t="normal">L56</f>
        <v>0</v>
      </c>
      <c r="M55" s="165" t="n">
        <f aca="false" ca="false" dt2D="false" dtr="false" t="normal">M56</f>
        <v>0</v>
      </c>
      <c r="N55" s="165" t="n">
        <f aca="false" ca="false" dt2D="false" dtr="false" t="normal">N56</f>
        <v>0</v>
      </c>
      <c r="O55" s="109" t="n">
        <f aca="false" ca="false" dt2D="false" dtr="false" t="normal">O56</f>
        <v>0</v>
      </c>
      <c r="P55" s="109" t="n">
        <f aca="false" ca="false" dt2D="false" dtr="false" t="normal">P56</f>
        <v>0</v>
      </c>
      <c r="Q55" s="109" t="n">
        <f aca="false" ca="false" dt2D="false" dtr="false" t="normal">Q56</f>
        <v>0</v>
      </c>
      <c r="R55" s="109" t="n">
        <f aca="false" ca="false" dt2D="false" dtr="false" t="normal">R56</f>
        <v>0</v>
      </c>
      <c r="S55" s="109" t="n">
        <f aca="false" ca="false" dt2D="false" dtr="false" t="normal">S56</f>
        <v>0</v>
      </c>
      <c r="T55" s="109" t="n">
        <f aca="false" ca="false" dt2D="false" dtr="false" t="normal">T56</f>
        <v>0</v>
      </c>
      <c r="U55" s="109" t="n">
        <f aca="false" ca="false" dt2D="false" dtr="false" t="normal">U56</f>
        <v>0</v>
      </c>
      <c r="V55" s="109" t="n">
        <f aca="false" ca="false" dt2D="false" dtr="false" t="normal">V56</f>
        <v>0</v>
      </c>
      <c r="W55" s="109" t="n">
        <f aca="false" ca="false" dt2D="false" dtr="false" t="normal">W56</f>
        <v>0</v>
      </c>
      <c r="X55" s="109" t="n">
        <f aca="false" ca="false" dt2D="false" dtr="false" t="normal">X56</f>
        <v>0</v>
      </c>
      <c r="Y55" s="165" t="n">
        <f aca="false" ca="false" dt2D="false" dtr="false" t="normal">Y56</f>
        <v>0</v>
      </c>
      <c r="Z55" s="109" t="n">
        <f aca="false" ca="false" dt2D="false" dtr="false" t="normal">Z56</f>
        <v>0</v>
      </c>
      <c r="AA55" s="109" t="n">
        <f aca="false" ca="false" dt2D="false" dtr="false" t="normal">AA56</f>
        <v>0</v>
      </c>
      <c r="AB55" s="165" t="n">
        <f aca="false" ca="false" dt2D="false" dtr="false" t="normal">AB56</f>
        <v>0</v>
      </c>
    </row>
    <row hidden="true" ht="35.2000007629395" outlineLevel="0" r="56">
      <c r="B56" s="120" t="n"/>
      <c r="C56" s="44" t="s">
        <v>108</v>
      </c>
      <c r="D56" s="166" t="s">
        <v>376</v>
      </c>
      <c r="E56" s="45" t="s">
        <v>19</v>
      </c>
      <c r="F56" s="45" t="s">
        <v>28</v>
      </c>
      <c r="G56" s="93" t="n">
        <v>5010000000</v>
      </c>
      <c r="H56" s="45" t="n"/>
      <c r="I56" s="165" t="n">
        <f aca="false" ca="false" dt2D="false" dtr="false" t="normal">SUM(L56:AB56)</f>
        <v>0</v>
      </c>
      <c r="J56" s="165" t="n">
        <f aca="false" ca="false" dt2D="false" dtr="false" t="normal">J57</f>
        <v>0</v>
      </c>
      <c r="K56" s="168" t="n">
        <f aca="false" ca="false" dt2D="false" dtr="false" t="normal">I56-J56</f>
        <v>0</v>
      </c>
      <c r="L56" s="165" t="n">
        <f aca="false" ca="false" dt2D="false" dtr="false" t="normal">L57</f>
        <v>0</v>
      </c>
      <c r="M56" s="165" t="n">
        <f aca="false" ca="false" dt2D="false" dtr="false" t="normal">M57</f>
        <v>0</v>
      </c>
      <c r="N56" s="165" t="n">
        <f aca="false" ca="false" dt2D="false" dtr="false" t="normal">N57</f>
        <v>0</v>
      </c>
      <c r="O56" s="109" t="n">
        <f aca="false" ca="false" dt2D="false" dtr="false" t="normal">O57</f>
        <v>0</v>
      </c>
      <c r="P56" s="109" t="n">
        <f aca="false" ca="false" dt2D="false" dtr="false" t="normal">P57</f>
        <v>0</v>
      </c>
      <c r="Q56" s="109" t="n">
        <f aca="false" ca="false" dt2D="false" dtr="false" t="normal">Q57</f>
        <v>0</v>
      </c>
      <c r="R56" s="109" t="n">
        <f aca="false" ca="false" dt2D="false" dtr="false" t="normal">R57</f>
        <v>0</v>
      </c>
      <c r="S56" s="109" t="n">
        <f aca="false" ca="false" dt2D="false" dtr="false" t="normal">S57</f>
        <v>0</v>
      </c>
      <c r="T56" s="109" t="n">
        <f aca="false" ca="false" dt2D="false" dtr="false" t="normal">T57</f>
        <v>0</v>
      </c>
      <c r="U56" s="109" t="n">
        <f aca="false" ca="false" dt2D="false" dtr="false" t="normal">U57</f>
        <v>0</v>
      </c>
      <c r="V56" s="109" t="n">
        <f aca="false" ca="false" dt2D="false" dtr="false" t="normal">V57</f>
        <v>0</v>
      </c>
      <c r="W56" s="109" t="n">
        <f aca="false" ca="false" dt2D="false" dtr="false" t="normal">W57</f>
        <v>0</v>
      </c>
      <c r="X56" s="109" t="n">
        <f aca="false" ca="false" dt2D="false" dtr="false" t="normal">X57</f>
        <v>0</v>
      </c>
      <c r="Y56" s="165" t="n">
        <f aca="false" ca="false" dt2D="false" dtr="false" t="normal">Y57</f>
        <v>0</v>
      </c>
      <c r="Z56" s="109" t="n">
        <f aca="false" ca="false" dt2D="false" dtr="false" t="normal">Z57</f>
        <v>0</v>
      </c>
      <c r="AA56" s="109" t="n">
        <f aca="false" ca="false" dt2D="false" dtr="false" t="normal">AA57</f>
        <v>0</v>
      </c>
      <c r="AB56" s="165" t="n">
        <f aca="false" ca="false" dt2D="false" dtr="false" t="normal">AB57</f>
        <v>0</v>
      </c>
    </row>
    <row hidden="true" ht="51.2000007629395" outlineLevel="0" r="57">
      <c r="B57" s="120" t="n"/>
      <c r="C57" s="44" t="s">
        <v>112</v>
      </c>
      <c r="D57" s="166" t="s">
        <v>376</v>
      </c>
      <c r="E57" s="45" t="s">
        <v>19</v>
      </c>
      <c r="F57" s="45" t="s">
        <v>28</v>
      </c>
      <c r="G57" s="93" t="n">
        <v>5010051200</v>
      </c>
      <c r="H57" s="45" t="n"/>
      <c r="I57" s="165" t="n">
        <f aca="false" ca="false" dt2D="false" dtr="false" t="normal">SUM(L57:AB57)</f>
        <v>0</v>
      </c>
      <c r="J57" s="165" t="n">
        <f aca="false" ca="false" dt2D="false" dtr="false" t="normal">J58</f>
        <v>0</v>
      </c>
      <c r="K57" s="168" t="n">
        <f aca="false" ca="false" dt2D="false" dtr="false" t="normal">I57-J57</f>
        <v>0</v>
      </c>
      <c r="L57" s="165" t="n">
        <f aca="false" ca="false" dt2D="false" dtr="false" t="normal">L58</f>
        <v>0</v>
      </c>
      <c r="M57" s="165" t="n">
        <f aca="false" ca="false" dt2D="false" dtr="false" t="normal">M58</f>
        <v>0</v>
      </c>
      <c r="N57" s="165" t="n">
        <f aca="false" ca="false" dt2D="false" dtr="false" t="normal">N58</f>
        <v>0</v>
      </c>
      <c r="O57" s="109" t="n">
        <f aca="false" ca="false" dt2D="false" dtr="false" t="normal">O58</f>
        <v>0</v>
      </c>
      <c r="P57" s="109" t="n">
        <f aca="false" ca="false" dt2D="false" dtr="false" t="normal">P58</f>
        <v>0</v>
      </c>
      <c r="Q57" s="109" t="n">
        <f aca="false" ca="false" dt2D="false" dtr="false" t="normal">Q58</f>
        <v>0</v>
      </c>
      <c r="R57" s="109" t="n">
        <f aca="false" ca="false" dt2D="false" dtr="false" t="normal">R58</f>
        <v>0</v>
      </c>
      <c r="S57" s="109" t="n">
        <f aca="false" ca="false" dt2D="false" dtr="false" t="normal">S58</f>
        <v>0</v>
      </c>
      <c r="T57" s="109" t="n">
        <f aca="false" ca="false" dt2D="false" dtr="false" t="normal">T58</f>
        <v>0</v>
      </c>
      <c r="U57" s="109" t="n">
        <f aca="false" ca="false" dt2D="false" dtr="false" t="normal">U58</f>
        <v>0</v>
      </c>
      <c r="V57" s="109" t="n">
        <f aca="false" ca="false" dt2D="false" dtr="false" t="normal">V58</f>
        <v>0</v>
      </c>
      <c r="W57" s="109" t="n">
        <f aca="false" ca="false" dt2D="false" dtr="false" t="normal">W58</f>
        <v>0</v>
      </c>
      <c r="X57" s="109" t="n">
        <f aca="false" ca="false" dt2D="false" dtr="false" t="normal">X58</f>
        <v>0</v>
      </c>
      <c r="Y57" s="165" t="n">
        <f aca="false" ca="false" dt2D="false" dtr="false" t="normal">Y58</f>
        <v>0</v>
      </c>
      <c r="Z57" s="109" t="n">
        <f aca="false" ca="false" dt2D="false" dtr="false" t="normal">Z58</f>
        <v>0</v>
      </c>
      <c r="AA57" s="109" t="n">
        <f aca="false" ca="false" dt2D="false" dtr="false" t="normal">AA58</f>
        <v>0</v>
      </c>
      <c r="AB57" s="165" t="n">
        <f aca="false" ca="false" dt2D="false" dtr="false" t="normal">AB58</f>
        <v>0</v>
      </c>
    </row>
    <row hidden="true" ht="35.2000007629395" outlineLevel="0" r="58">
      <c r="B58" s="120" t="n"/>
      <c r="C58" s="44" t="s">
        <v>113</v>
      </c>
      <c r="D58" s="166" t="s">
        <v>376</v>
      </c>
      <c r="E58" s="45" t="s">
        <v>19</v>
      </c>
      <c r="F58" s="45" t="s">
        <v>28</v>
      </c>
      <c r="G58" s="93" t="n">
        <v>5010051200</v>
      </c>
      <c r="H58" s="45" t="s">
        <v>114</v>
      </c>
      <c r="I58" s="165" t="n">
        <f aca="false" ca="false" dt2D="false" dtr="false" t="normal">SUM(L58:AB58)</f>
        <v>0</v>
      </c>
      <c r="J58" s="165" t="n">
        <v>0</v>
      </c>
      <c r="K58" s="168" t="n">
        <f aca="false" ca="false" dt2D="false" dtr="false" t="normal">I58-J58</f>
        <v>0</v>
      </c>
      <c r="L58" s="165" t="n">
        <v>0</v>
      </c>
      <c r="M58" s="165" t="n">
        <v>0</v>
      </c>
      <c r="N58" s="165" t="n">
        <v>0</v>
      </c>
      <c r="O58" s="109" t="n">
        <v>0</v>
      </c>
      <c r="P58" s="109" t="n">
        <v>0</v>
      </c>
      <c r="Q58" s="109" t="n">
        <v>0</v>
      </c>
      <c r="R58" s="109" t="n">
        <v>0</v>
      </c>
      <c r="S58" s="109" t="n">
        <v>0</v>
      </c>
      <c r="T58" s="109" t="n">
        <v>0</v>
      </c>
      <c r="U58" s="109" t="n">
        <v>0</v>
      </c>
      <c r="V58" s="109" t="n">
        <v>0</v>
      </c>
      <c r="W58" s="109" t="n">
        <v>0</v>
      </c>
      <c r="X58" s="109" t="n">
        <v>0</v>
      </c>
      <c r="Y58" s="165" t="n">
        <v>0</v>
      </c>
      <c r="Z58" s="109" t="n">
        <v>0</v>
      </c>
      <c r="AA58" s="109" t="n">
        <v>0</v>
      </c>
      <c r="AB58" s="165" t="n">
        <v>0</v>
      </c>
    </row>
    <row ht="35.2000007629395" outlineLevel="0" r="59">
      <c r="B59" s="120" t="n"/>
      <c r="C59" s="44" t="s">
        <v>325</v>
      </c>
      <c r="D59" s="166" t="s">
        <v>376</v>
      </c>
      <c r="E59" s="45" t="s">
        <v>19</v>
      </c>
      <c r="F59" s="45" t="s">
        <v>28</v>
      </c>
      <c r="G59" s="93" t="n">
        <v>9900000000</v>
      </c>
      <c r="H59" s="45" t="n"/>
      <c r="I59" s="165" t="n">
        <f aca="false" ca="false" dt2D="false" dtr="false" t="normal">SUM(L59:AB59)</f>
        <v>140000</v>
      </c>
      <c r="J59" s="165" t="n">
        <f aca="false" ca="false" dt2D="false" dtr="false" t="normal">J60</f>
        <v>138300</v>
      </c>
      <c r="K59" s="168" t="n">
        <f aca="false" ca="false" dt2D="false" dtr="false" t="normal">I59-J59</f>
        <v>1700</v>
      </c>
      <c r="L59" s="165" t="n">
        <f aca="false" ca="false" dt2D="false" dtr="false" t="normal">L60</f>
        <v>105000</v>
      </c>
      <c r="M59" s="165" t="n">
        <f aca="false" ca="false" dt2D="false" dtr="false" t="normal">M60</f>
        <v>35000</v>
      </c>
      <c r="N59" s="165" t="n">
        <f aca="false" ca="false" dt2D="false" dtr="false" t="normal">N60</f>
        <v>0</v>
      </c>
      <c r="O59" s="109" t="n">
        <f aca="false" ca="false" dt2D="false" dtr="false" t="normal">O60</f>
        <v>0</v>
      </c>
      <c r="P59" s="109" t="n">
        <f aca="false" ca="false" dt2D="false" dtr="false" t="normal">P60</f>
        <v>0</v>
      </c>
      <c r="Q59" s="109" t="n">
        <f aca="false" ca="false" dt2D="false" dtr="false" t="normal">Q60</f>
        <v>0</v>
      </c>
      <c r="R59" s="109" t="n">
        <f aca="false" ca="false" dt2D="false" dtr="false" t="normal">R60</f>
        <v>0</v>
      </c>
      <c r="S59" s="109" t="n">
        <f aca="false" ca="false" dt2D="false" dtr="false" t="normal">S60</f>
        <v>0</v>
      </c>
      <c r="T59" s="109" t="n">
        <f aca="false" ca="false" dt2D="false" dtr="false" t="normal">T60</f>
        <v>0</v>
      </c>
      <c r="U59" s="109" t="n">
        <f aca="false" ca="false" dt2D="false" dtr="false" t="normal">U60</f>
        <v>0</v>
      </c>
      <c r="V59" s="109" t="n">
        <f aca="false" ca="false" dt2D="false" dtr="false" t="normal">V60</f>
        <v>0</v>
      </c>
      <c r="W59" s="109" t="n">
        <f aca="false" ca="false" dt2D="false" dtr="false" t="normal">W60</f>
        <v>0</v>
      </c>
      <c r="X59" s="109" t="n">
        <f aca="false" ca="false" dt2D="false" dtr="false" t="normal">X60</f>
        <v>0</v>
      </c>
      <c r="Y59" s="165" t="n">
        <f aca="false" ca="false" dt2D="false" dtr="false" t="normal">Y60</f>
        <v>0</v>
      </c>
      <c r="Z59" s="109" t="n">
        <f aca="false" ca="false" dt2D="false" dtr="false" t="normal">Z60</f>
        <v>0</v>
      </c>
      <c r="AA59" s="109" t="n">
        <f aca="false" ca="false" dt2D="false" dtr="false" t="normal">AA60</f>
        <v>0</v>
      </c>
      <c r="AB59" s="165" t="n">
        <f aca="false" ca="false" dt2D="false" dtr="false" t="normal">AB60</f>
        <v>0</v>
      </c>
    </row>
    <row ht="51.2000007629395" outlineLevel="0" r="60">
      <c r="B60" s="120" t="n"/>
      <c r="C60" s="44" t="s">
        <v>332</v>
      </c>
      <c r="D60" s="166" t="s">
        <v>376</v>
      </c>
      <c r="E60" s="45" t="s">
        <v>19</v>
      </c>
      <c r="F60" s="45" t="s">
        <v>28</v>
      </c>
      <c r="G60" s="93" t="n">
        <v>9900051200</v>
      </c>
      <c r="H60" s="45" t="n"/>
      <c r="I60" s="165" t="n">
        <f aca="false" ca="false" dt2D="false" dtr="false" t="normal">SUM(L60:AB60)</f>
        <v>140000</v>
      </c>
      <c r="J60" s="165" t="n">
        <f aca="false" ca="false" dt2D="false" dtr="false" t="normal">J61</f>
        <v>138300</v>
      </c>
      <c r="K60" s="168" t="n">
        <f aca="false" ca="false" dt2D="false" dtr="false" t="normal">I60-J60</f>
        <v>1700</v>
      </c>
      <c r="L60" s="165" t="n">
        <f aca="false" ca="false" dt2D="false" dtr="false" t="normal">L61</f>
        <v>105000</v>
      </c>
      <c r="M60" s="165" t="n">
        <f aca="false" ca="false" dt2D="false" dtr="false" t="normal">M61</f>
        <v>35000</v>
      </c>
      <c r="N60" s="165" t="n">
        <f aca="false" ca="false" dt2D="false" dtr="false" t="normal">N61</f>
        <v>0</v>
      </c>
      <c r="O60" s="109" t="n">
        <f aca="false" ca="false" dt2D="false" dtr="false" t="normal">O61</f>
        <v>0</v>
      </c>
      <c r="P60" s="109" t="n">
        <f aca="false" ca="false" dt2D="false" dtr="false" t="normal">P61</f>
        <v>0</v>
      </c>
      <c r="Q60" s="109" t="n">
        <f aca="false" ca="false" dt2D="false" dtr="false" t="normal">Q61</f>
        <v>0</v>
      </c>
      <c r="R60" s="109" t="n">
        <f aca="false" ca="false" dt2D="false" dtr="false" t="normal">R61</f>
        <v>0</v>
      </c>
      <c r="S60" s="109" t="n">
        <f aca="false" ca="false" dt2D="false" dtr="false" t="normal">S61</f>
        <v>0</v>
      </c>
      <c r="T60" s="109" t="n">
        <f aca="false" ca="false" dt2D="false" dtr="false" t="normal">T61</f>
        <v>0</v>
      </c>
      <c r="U60" s="109" t="n">
        <f aca="false" ca="false" dt2D="false" dtr="false" t="normal">U61</f>
        <v>0</v>
      </c>
      <c r="V60" s="109" t="n">
        <f aca="false" ca="false" dt2D="false" dtr="false" t="normal">V61</f>
        <v>0</v>
      </c>
      <c r="W60" s="109" t="n">
        <f aca="false" ca="false" dt2D="false" dtr="false" t="normal">W61</f>
        <v>0</v>
      </c>
      <c r="X60" s="109" t="n">
        <f aca="false" ca="false" dt2D="false" dtr="false" t="normal">X61</f>
        <v>0</v>
      </c>
      <c r="Y60" s="165" t="n">
        <f aca="false" ca="false" dt2D="false" dtr="false" t="normal">Y61</f>
        <v>0</v>
      </c>
      <c r="Z60" s="109" t="n">
        <f aca="false" ca="false" dt2D="false" dtr="false" t="normal">Z61</f>
        <v>0</v>
      </c>
      <c r="AA60" s="109" t="n">
        <f aca="false" ca="false" dt2D="false" dtr="false" t="normal">AA61</f>
        <v>0</v>
      </c>
      <c r="AB60" s="165" t="n">
        <f aca="false" ca="false" dt2D="false" dtr="false" t="normal">AB61</f>
        <v>0</v>
      </c>
    </row>
    <row ht="35.2000007629395" outlineLevel="0" r="61">
      <c r="B61" s="120" t="n"/>
      <c r="C61" s="44" t="s">
        <v>113</v>
      </c>
      <c r="D61" s="166" t="s">
        <v>376</v>
      </c>
      <c r="E61" s="45" t="s">
        <v>19</v>
      </c>
      <c r="F61" s="45" t="s">
        <v>28</v>
      </c>
      <c r="G61" s="93" t="n">
        <v>9900051200</v>
      </c>
      <c r="H61" s="45" t="s">
        <v>114</v>
      </c>
      <c r="I61" s="165" t="n">
        <f aca="false" ca="false" dt2D="false" dtr="false" t="normal">SUM(L61:AB61)</f>
        <v>140000</v>
      </c>
      <c r="J61" s="165" t="n">
        <v>138300</v>
      </c>
      <c r="K61" s="168" t="n">
        <f aca="false" ca="false" dt2D="false" dtr="false" t="normal">I61-J61</f>
        <v>1700</v>
      </c>
      <c r="L61" s="165" t="n">
        <v>105000</v>
      </c>
      <c r="M61" s="165" t="n">
        <v>35000</v>
      </c>
      <c r="N61" s="165" t="n">
        <v>0</v>
      </c>
      <c r="O61" s="109" t="n">
        <v>0</v>
      </c>
      <c r="P61" s="109" t="n">
        <v>0</v>
      </c>
      <c r="Q61" s="109" t="n">
        <v>0</v>
      </c>
      <c r="R61" s="109" t="n">
        <v>0</v>
      </c>
      <c r="S61" s="109" t="n">
        <v>0</v>
      </c>
      <c r="T61" s="109" t="n">
        <v>0</v>
      </c>
      <c r="U61" s="109" t="n">
        <v>0</v>
      </c>
      <c r="V61" s="109" t="n">
        <v>0</v>
      </c>
      <c r="W61" s="109" t="n">
        <v>0</v>
      </c>
      <c r="X61" s="109" t="n">
        <v>0</v>
      </c>
      <c r="Y61" s="165" t="n">
        <v>0</v>
      </c>
      <c r="Z61" s="109" t="n">
        <v>0</v>
      </c>
      <c r="AA61" s="109" t="n">
        <v>0</v>
      </c>
      <c r="AB61" s="165" t="n">
        <v>0</v>
      </c>
    </row>
    <row outlineLevel="0" r="62">
      <c r="B62" s="120" t="n"/>
      <c r="C62" s="44" t="s">
        <v>31</v>
      </c>
      <c r="D62" s="166" t="s">
        <v>376</v>
      </c>
      <c r="E62" s="45" t="s">
        <v>19</v>
      </c>
      <c r="F62" s="45" t="s">
        <v>32</v>
      </c>
      <c r="G62" s="93" t="n"/>
      <c r="H62" s="45" t="n"/>
      <c r="I62" s="165" t="n">
        <f aca="false" ca="false" dt2D="false" dtr="false" t="normal">SUM(L62:AB62)</f>
        <v>19323800</v>
      </c>
      <c r="J62" s="165" t="n">
        <f aca="false" ca="false" dt2D="false" dtr="false" t="normal">J63</f>
        <v>0</v>
      </c>
      <c r="K62" s="168" t="n">
        <f aca="false" ca="false" dt2D="false" dtr="false" t="normal">I62-J62</f>
        <v>19323800</v>
      </c>
      <c r="L62" s="165" t="n">
        <f aca="false" ca="false" dt2D="false" dtr="false" t="normal">L63</f>
        <v>1000000</v>
      </c>
      <c r="M62" s="165" t="n">
        <f aca="false" ca="false" dt2D="false" dtr="false" t="normal">M63</f>
        <v>0</v>
      </c>
      <c r="N62" s="165" t="n">
        <f aca="false" ca="false" dt2D="false" dtr="false" t="normal">N63</f>
        <v>0</v>
      </c>
      <c r="O62" s="109" t="n">
        <f aca="false" ca="false" dt2D="false" dtr="false" t="normal">O63</f>
        <v>0</v>
      </c>
      <c r="P62" s="109" t="n">
        <f aca="false" ca="false" dt2D="false" dtr="false" t="normal">P63</f>
        <v>0</v>
      </c>
      <c r="Q62" s="109" t="n">
        <f aca="false" ca="false" dt2D="false" dtr="false" t="normal">Q63</f>
        <v>0</v>
      </c>
      <c r="R62" s="109" t="n">
        <f aca="false" ca="false" dt2D="false" dtr="false" t="normal">R63</f>
        <v>0</v>
      </c>
      <c r="S62" s="109" t="n">
        <f aca="false" ca="false" dt2D="false" dtr="false" t="normal">S63</f>
        <v>0</v>
      </c>
      <c r="T62" s="109" t="n">
        <f aca="false" ca="false" dt2D="false" dtr="false" t="normal">T63</f>
        <v>0</v>
      </c>
      <c r="U62" s="109" t="n">
        <f aca="false" ca="false" dt2D="false" dtr="false" t="normal">U63</f>
        <v>0</v>
      </c>
      <c r="V62" s="109" t="n">
        <f aca="false" ca="false" dt2D="false" dtr="false" t="normal">V63</f>
        <v>0</v>
      </c>
      <c r="W62" s="109" t="n">
        <f aca="false" ca="false" dt2D="false" dtr="false" t="normal">W63</f>
        <v>5000000</v>
      </c>
      <c r="X62" s="109" t="n">
        <f aca="false" ca="false" dt2D="false" dtr="false" t="normal">X63</f>
        <v>7681276</v>
      </c>
      <c r="Y62" s="165" t="n">
        <f aca="false" ca="false" dt2D="false" dtr="false" t="normal">Y63</f>
        <v>592747.29</v>
      </c>
      <c r="Z62" s="109" t="n">
        <f aca="false" ca="false" dt2D="false" dtr="false" t="normal">Z63</f>
        <v>5049776.71</v>
      </c>
      <c r="AA62" s="109" t="n">
        <f aca="false" ca="false" dt2D="false" dtr="false" t="normal">AA63</f>
        <v>0</v>
      </c>
      <c r="AB62" s="165" t="n">
        <f aca="false" ca="false" dt2D="false" dtr="false" t="normal">AB63</f>
        <v>0</v>
      </c>
    </row>
    <row ht="35.2000007629395" outlineLevel="0" r="63">
      <c r="B63" s="120" t="n"/>
      <c r="C63" s="44" t="s">
        <v>325</v>
      </c>
      <c r="D63" s="166" t="s">
        <v>376</v>
      </c>
      <c r="E63" s="45" t="s">
        <v>19</v>
      </c>
      <c r="F63" s="45" t="s">
        <v>32</v>
      </c>
      <c r="G63" s="93" t="n">
        <v>9900000000</v>
      </c>
      <c r="H63" s="45" t="n"/>
      <c r="I63" s="165" t="n">
        <f aca="false" ca="false" dt2D="false" dtr="false" t="normal">SUM(L63:AB63)</f>
        <v>19323800</v>
      </c>
      <c r="J63" s="165" t="n">
        <f aca="false" ca="false" dt2D="false" dtr="false" t="normal">J64</f>
        <v>0</v>
      </c>
      <c r="K63" s="168" t="n">
        <f aca="false" ca="false" dt2D="false" dtr="false" t="normal">I63-J63</f>
        <v>19323800</v>
      </c>
      <c r="L63" s="165" t="n">
        <f aca="false" ca="false" dt2D="false" dtr="false" t="normal">L64</f>
        <v>1000000</v>
      </c>
      <c r="M63" s="165" t="n">
        <f aca="false" ca="false" dt2D="false" dtr="false" t="normal">M64</f>
        <v>0</v>
      </c>
      <c r="N63" s="165" t="n">
        <f aca="false" ca="false" dt2D="false" dtr="false" t="normal">N64</f>
        <v>0</v>
      </c>
      <c r="O63" s="109" t="n">
        <f aca="false" ca="false" dt2D="false" dtr="false" t="normal">O64</f>
        <v>0</v>
      </c>
      <c r="P63" s="109" t="n">
        <f aca="false" ca="false" dt2D="false" dtr="false" t="normal">P64</f>
        <v>0</v>
      </c>
      <c r="Q63" s="109" t="n">
        <f aca="false" ca="false" dt2D="false" dtr="false" t="normal">Q64</f>
        <v>0</v>
      </c>
      <c r="R63" s="109" t="n">
        <f aca="false" ca="false" dt2D="false" dtr="false" t="normal">R64</f>
        <v>0</v>
      </c>
      <c r="S63" s="109" t="n">
        <f aca="false" ca="false" dt2D="false" dtr="false" t="normal">S64</f>
        <v>0</v>
      </c>
      <c r="T63" s="109" t="n">
        <f aca="false" ca="false" dt2D="false" dtr="false" t="normal">T64</f>
        <v>0</v>
      </c>
      <c r="U63" s="109" t="n">
        <f aca="false" ca="false" dt2D="false" dtr="false" t="normal">U64</f>
        <v>0</v>
      </c>
      <c r="V63" s="109" t="n">
        <f aca="false" ca="false" dt2D="false" dtr="false" t="normal">V64</f>
        <v>0</v>
      </c>
      <c r="W63" s="109" t="n">
        <f aca="false" ca="false" dt2D="false" dtr="false" t="normal">W64</f>
        <v>5000000</v>
      </c>
      <c r="X63" s="109" t="n">
        <f aca="false" ca="false" dt2D="false" dtr="false" t="normal">X64</f>
        <v>7681276</v>
      </c>
      <c r="Y63" s="165" t="n">
        <f aca="false" ca="false" dt2D="false" dtr="false" t="normal">Y64</f>
        <v>592747.29</v>
      </c>
      <c r="Z63" s="109" t="n">
        <f aca="false" ca="false" dt2D="false" dtr="false" t="normal">Z64</f>
        <v>5049776.71</v>
      </c>
      <c r="AA63" s="109" t="n">
        <f aca="false" ca="false" dt2D="false" dtr="false" t="normal">AA64</f>
        <v>0</v>
      </c>
      <c r="AB63" s="165" t="n">
        <f aca="false" ca="false" dt2D="false" dtr="false" t="normal">AB64</f>
        <v>0</v>
      </c>
    </row>
    <row outlineLevel="0" r="64">
      <c r="B64" s="120" t="n"/>
      <c r="C64" s="87" t="s">
        <v>378</v>
      </c>
      <c r="D64" s="166" t="s">
        <v>376</v>
      </c>
      <c r="E64" s="45" t="s">
        <v>19</v>
      </c>
      <c r="F64" s="45" t="s">
        <v>32</v>
      </c>
      <c r="G64" s="93" t="n">
        <v>9930000000</v>
      </c>
      <c r="H64" s="45" t="n"/>
      <c r="I64" s="165" t="n">
        <f aca="false" ca="false" dt2D="false" dtr="false" t="normal">SUM(L64:AB64)</f>
        <v>19323800</v>
      </c>
      <c r="J64" s="165" t="n">
        <f aca="false" ca="false" dt2D="false" dtr="false" t="normal">J65</f>
        <v>0</v>
      </c>
      <c r="K64" s="168" t="n">
        <f aca="false" ca="false" dt2D="false" dtr="false" t="normal">I64-J64</f>
        <v>19323800</v>
      </c>
      <c r="L64" s="165" t="n">
        <f aca="false" ca="false" dt2D="false" dtr="false" t="normal">L65</f>
        <v>1000000</v>
      </c>
      <c r="M64" s="165" t="n">
        <f aca="false" ca="false" dt2D="false" dtr="false" t="normal">M65</f>
        <v>0</v>
      </c>
      <c r="N64" s="165" t="n">
        <f aca="false" ca="false" dt2D="false" dtr="false" t="normal">N65</f>
        <v>0</v>
      </c>
      <c r="O64" s="109" t="n">
        <f aca="false" ca="false" dt2D="false" dtr="false" t="normal">O65</f>
        <v>0</v>
      </c>
      <c r="P64" s="109" t="n">
        <f aca="false" ca="false" dt2D="false" dtr="false" t="normal">P65</f>
        <v>0</v>
      </c>
      <c r="Q64" s="109" t="n">
        <f aca="false" ca="false" dt2D="false" dtr="false" t="normal">Q65</f>
        <v>0</v>
      </c>
      <c r="R64" s="109" t="n">
        <f aca="false" ca="false" dt2D="false" dtr="false" t="normal">R65</f>
        <v>0</v>
      </c>
      <c r="S64" s="109" t="n">
        <f aca="false" ca="false" dt2D="false" dtr="false" t="normal">S65</f>
        <v>0</v>
      </c>
      <c r="T64" s="109" t="n">
        <f aca="false" ca="false" dt2D="false" dtr="false" t="normal">T65</f>
        <v>0</v>
      </c>
      <c r="U64" s="109" t="n">
        <f aca="false" ca="false" dt2D="false" dtr="false" t="normal">U65</f>
        <v>0</v>
      </c>
      <c r="V64" s="109" t="n">
        <f aca="false" ca="false" dt2D="false" dtr="false" t="normal">V65</f>
        <v>0</v>
      </c>
      <c r="W64" s="109" t="n">
        <f aca="false" ca="false" dt2D="false" dtr="false" t="normal">W65</f>
        <v>5000000</v>
      </c>
      <c r="X64" s="109" t="n">
        <f aca="false" ca="false" dt2D="false" dtr="false" t="normal">X65</f>
        <v>7681276</v>
      </c>
      <c r="Y64" s="165" t="n">
        <f aca="false" ca="false" dt2D="false" dtr="false" t="normal">Y65</f>
        <v>592747.29</v>
      </c>
      <c r="Z64" s="109" t="n">
        <f aca="false" ca="false" dt2D="false" dtr="false" t="normal">Z65</f>
        <v>5049776.71</v>
      </c>
      <c r="AA64" s="109" t="n">
        <f aca="false" ca="false" dt2D="false" dtr="false" t="normal">AA65</f>
        <v>0</v>
      </c>
      <c r="AB64" s="165" t="n">
        <f aca="false" ca="false" dt2D="false" dtr="false" t="normal">AB65</f>
        <v>0</v>
      </c>
    </row>
    <row outlineLevel="0" r="65">
      <c r="B65" s="120" t="n"/>
      <c r="C65" s="87" t="s">
        <v>340</v>
      </c>
      <c r="D65" s="166" t="s">
        <v>376</v>
      </c>
      <c r="E65" s="45" t="s">
        <v>19</v>
      </c>
      <c r="F65" s="45" t="s">
        <v>32</v>
      </c>
      <c r="G65" s="93" t="n">
        <v>9930020590</v>
      </c>
      <c r="H65" s="45" t="n"/>
      <c r="I65" s="165" t="n">
        <f aca="false" ca="false" dt2D="false" dtr="false" t="normal">SUM(L65:AB65)</f>
        <v>19323800</v>
      </c>
      <c r="J65" s="165" t="n">
        <f aca="false" ca="false" dt2D="false" dtr="false" t="normal">J66</f>
        <v>0</v>
      </c>
      <c r="K65" s="168" t="n">
        <f aca="false" ca="false" dt2D="false" dtr="false" t="normal">I65-J65</f>
        <v>19323800</v>
      </c>
      <c r="L65" s="165" t="n">
        <f aca="false" ca="false" dt2D="false" dtr="false" t="normal">L66</f>
        <v>1000000</v>
      </c>
      <c r="M65" s="165" t="n">
        <f aca="false" ca="false" dt2D="false" dtr="false" t="normal">M66</f>
        <v>0</v>
      </c>
      <c r="N65" s="165" t="n">
        <f aca="false" ca="false" dt2D="false" dtr="false" t="normal">N66</f>
        <v>0</v>
      </c>
      <c r="O65" s="109" t="n">
        <f aca="false" ca="false" dt2D="false" dtr="false" t="normal">O66</f>
        <v>0</v>
      </c>
      <c r="P65" s="109" t="n">
        <f aca="false" ca="false" dt2D="false" dtr="false" t="normal">P66</f>
        <v>0</v>
      </c>
      <c r="Q65" s="109" t="n">
        <f aca="false" ca="false" dt2D="false" dtr="false" t="normal">Q66</f>
        <v>0</v>
      </c>
      <c r="R65" s="109" t="n">
        <f aca="false" ca="false" dt2D="false" dtr="false" t="normal">R66</f>
        <v>0</v>
      </c>
      <c r="S65" s="109" t="n">
        <f aca="false" ca="false" dt2D="false" dtr="false" t="normal">S66</f>
        <v>0</v>
      </c>
      <c r="T65" s="109" t="n">
        <f aca="false" ca="false" dt2D="false" dtr="false" t="normal">T66</f>
        <v>0</v>
      </c>
      <c r="U65" s="109" t="n">
        <f aca="false" ca="false" dt2D="false" dtr="false" t="normal">U66</f>
        <v>0</v>
      </c>
      <c r="V65" s="109" t="n">
        <f aca="false" ca="false" dt2D="false" dtr="false" t="normal">V66</f>
        <v>0</v>
      </c>
      <c r="W65" s="109" t="n">
        <f aca="false" ca="false" dt2D="false" dtr="false" t="normal">W66</f>
        <v>5000000</v>
      </c>
      <c r="X65" s="109" t="n">
        <f aca="false" ca="false" dt2D="false" dtr="false" t="normal">X66</f>
        <v>7681276</v>
      </c>
      <c r="Y65" s="165" t="n">
        <f aca="false" ca="false" dt2D="false" dtr="false" t="normal">Y66</f>
        <v>592747.29</v>
      </c>
      <c r="Z65" s="109" t="n">
        <f aca="false" ca="false" dt2D="false" dtr="false" t="normal">Z66</f>
        <v>5049776.71</v>
      </c>
      <c r="AA65" s="109" t="n">
        <f aca="false" ca="false" dt2D="false" dtr="false" t="normal">AA66</f>
        <v>0</v>
      </c>
      <c r="AB65" s="165" t="n">
        <f aca="false" ca="false" dt2D="false" dtr="false" t="normal">AB66</f>
        <v>0</v>
      </c>
    </row>
    <row outlineLevel="0" r="66">
      <c r="B66" s="120" t="n"/>
      <c r="C66" s="44" t="s">
        <v>118</v>
      </c>
      <c r="D66" s="166" t="s">
        <v>376</v>
      </c>
      <c r="E66" s="45" t="s">
        <v>19</v>
      </c>
      <c r="F66" s="45" t="s">
        <v>32</v>
      </c>
      <c r="G66" s="93" t="n">
        <v>9930020590</v>
      </c>
      <c r="H66" s="45" t="s">
        <v>119</v>
      </c>
      <c r="I66" s="165" t="n">
        <f aca="false" ca="false" dt2D="false" dtr="false" t="normal">SUM(L66:AB66)</f>
        <v>19323800</v>
      </c>
      <c r="J66" s="165" t="n">
        <v>0</v>
      </c>
      <c r="K66" s="168" t="n">
        <f aca="false" ca="false" dt2D="false" dtr="false" t="normal">I66-J66</f>
        <v>19323800</v>
      </c>
      <c r="L66" s="165" t="n">
        <v>1000000</v>
      </c>
      <c r="M66" s="165" t="n">
        <v>0</v>
      </c>
      <c r="N66" s="165" t="n">
        <v>0</v>
      </c>
      <c r="O66" s="109" t="n">
        <v>0</v>
      </c>
      <c r="P66" s="109" t="n">
        <v>0</v>
      </c>
      <c r="Q66" s="109" t="n">
        <v>0</v>
      </c>
      <c r="R66" s="109" t="n">
        <v>0</v>
      </c>
      <c r="S66" s="109" t="n">
        <v>0</v>
      </c>
      <c r="T66" s="109" t="n">
        <v>0</v>
      </c>
      <c r="U66" s="109" t="n">
        <v>0</v>
      </c>
      <c r="V66" s="109" t="n">
        <v>0</v>
      </c>
      <c r="W66" s="109" t="n">
        <v>5000000</v>
      </c>
      <c r="X66" s="109" t="n">
        <v>7681276</v>
      </c>
      <c r="Y66" s="165" t="n">
        <v>592747.29</v>
      </c>
      <c r="Z66" s="109" t="n">
        <f aca="false" ca="false" dt2D="false" dtr="false" t="normal">5074930.09-25153.38</f>
        <v>5049776.71</v>
      </c>
      <c r="AA66" s="109" t="n">
        <v>0</v>
      </c>
      <c r="AB66" s="165" t="n"/>
    </row>
    <row outlineLevel="0" r="67">
      <c r="B67" s="120" t="n"/>
      <c r="C67" s="44" t="s">
        <v>34</v>
      </c>
      <c r="D67" s="166" t="s">
        <v>376</v>
      </c>
      <c r="E67" s="45" t="s">
        <v>19</v>
      </c>
      <c r="F67" s="45" t="s">
        <v>35</v>
      </c>
      <c r="G67" s="93" t="n"/>
      <c r="H67" s="45" t="n"/>
      <c r="I67" s="165" t="n">
        <f aca="false" ca="false" dt2D="false" dtr="false" t="normal">SUM(L67:AB67)</f>
        <v>91684173.03</v>
      </c>
      <c r="J67" s="165" t="n">
        <f aca="false" ca="false" dt2D="false" dtr="false" t="normal">J81+J102+J105+J68+J99</f>
        <v>87618370.17000002</v>
      </c>
      <c r="K67" s="168" t="n">
        <f aca="false" ca="false" dt2D="false" dtr="false" t="normal">I67-J67</f>
        <v>4065802.8599999845</v>
      </c>
      <c r="L67" s="165" t="n">
        <f aca="false" ca="false" dt2D="false" dtr="false" t="normal">L81+L102+L105+L68</f>
        <v>101451300</v>
      </c>
      <c r="M67" s="165" t="n">
        <f aca="false" ca="false" dt2D="false" dtr="false" t="normal">M81+M102+M105+M68</f>
        <v>-717609</v>
      </c>
      <c r="N67" s="165" t="n">
        <f aca="false" ca="false" dt2D="false" dtr="false" t="normal">N81+N102+N105+N68+N99</f>
        <v>17581553</v>
      </c>
      <c r="O67" s="109" t="n">
        <f aca="false" ca="false" dt2D="false" dtr="false" t="normal">O81+O102+O105+O68+O99</f>
        <v>-37383769</v>
      </c>
      <c r="P67" s="109" t="n">
        <f aca="false" ca="false" dt2D="false" dtr="false" t="normal">P81+P102+P105+P68+P99</f>
        <v>-7365356.14</v>
      </c>
      <c r="Q67" s="109" t="n">
        <f aca="false" ca="false" dt2D="false" dtr="false" t="normal">Q81+Q102+Q105+Q68+Q99</f>
        <v>2264470</v>
      </c>
      <c r="R67" s="109" t="n">
        <f aca="false" ca="false" dt2D="false" dtr="false" t="normal">R81+R102+R105+R68+R99</f>
        <v>601586</v>
      </c>
      <c r="S67" s="109" t="n">
        <f aca="false" ca="false" dt2D="false" dtr="false" t="normal">S81+S102+S105+S68+S99</f>
        <v>781000</v>
      </c>
      <c r="T67" s="109" t="n">
        <f aca="false" ca="false" dt2D="false" dtr="false" t="normal">T81+T102+T105+T68+T99</f>
        <v>3334085</v>
      </c>
      <c r="U67" s="109" t="n">
        <f aca="false" ca="false" dt2D="false" dtr="false" t="normal">U81+U102+U105+U68+U99</f>
        <v>0</v>
      </c>
      <c r="V67" s="109" t="n">
        <f aca="false" ca="false" dt2D="false" dtr="false" t="normal">V81+V102+V105+V68+V99</f>
        <v>9282201</v>
      </c>
      <c r="W67" s="109" t="n">
        <f aca="false" ca="false" dt2D="false" dtr="false" t="normal">W81+W102+W105+W68+W99</f>
        <v>1216731</v>
      </c>
      <c r="X67" s="109" t="n">
        <f aca="false" ca="false" dt2D="false" dtr="false" t="normal">X81+X102+X105+X68+X99</f>
        <v>4507981.17</v>
      </c>
      <c r="Y67" s="165" t="n">
        <f aca="false" ca="false" dt2D="false" dtr="false" t="normal">Y81+Y102+Y105+Y68+Y99</f>
        <v>130000</v>
      </c>
      <c r="Z67" s="109" t="n">
        <f aca="false" ca="false" dt2D="false" dtr="false" t="normal">Z81+Z102+Z105+Z68+Z99</f>
        <v>-4000000</v>
      </c>
      <c r="AA67" s="109" t="n">
        <f aca="false" ca="false" dt2D="false" dtr="false" t="normal">AA81+AA102+AA105+AA68+AA99</f>
        <v>0</v>
      </c>
      <c r="AB67" s="165" t="n">
        <f aca="false" ca="false" dt2D="false" dtr="false" t="normal">AB81+AB102+AB105</f>
        <v>0</v>
      </c>
    </row>
    <row ht="35.2000007629395" outlineLevel="0" r="68">
      <c r="B68" s="120" t="n"/>
      <c r="C68" s="44" t="s">
        <v>128</v>
      </c>
      <c r="D68" s="166" t="s">
        <v>376</v>
      </c>
      <c r="E68" s="45" t="s">
        <v>19</v>
      </c>
      <c r="F68" s="45" t="s">
        <v>35</v>
      </c>
      <c r="G68" s="93" t="n">
        <v>5100000000</v>
      </c>
      <c r="H68" s="45" t="n"/>
      <c r="I68" s="165" t="n">
        <f aca="false" ca="false" dt2D="false" dtr="false" t="normal">SUM(L68:AB68)</f>
        <v>4809000</v>
      </c>
      <c r="J68" s="165" t="n">
        <f aca="false" ca="false" dt2D="false" dtr="false" t="normal">J69+J75+J78</f>
        <v>4585967.859999999</v>
      </c>
      <c r="K68" s="168" t="n">
        <f aca="false" ca="false" dt2D="false" dtr="false" t="normal">I68-J68</f>
        <v>223032.1400000006</v>
      </c>
      <c r="L68" s="165" t="n">
        <f aca="false" ca="false" dt2D="false" dtr="false" t="normal">L75+L78</f>
        <v>6615000</v>
      </c>
      <c r="M68" s="165" t="n">
        <f aca="false" ca="false" dt2D="false" dtr="false" t="normal">M75+M78</f>
        <v>0</v>
      </c>
      <c r="N68" s="165" t="n">
        <f aca="false" ca="false" dt2D="false" dtr="false" t="normal">N75+N78+N72</f>
        <v>1600000</v>
      </c>
      <c r="O68" s="109" t="n">
        <f aca="false" ca="false" dt2D="false" dtr="false" t="normal">O75+O78+O72</f>
        <v>-4000000</v>
      </c>
      <c r="P68" s="109" t="n">
        <f aca="false" ca="false" dt2D="false" dtr="false" t="normal">P75+P78+P72</f>
        <v>0</v>
      </c>
      <c r="Q68" s="109" t="n">
        <f aca="false" ca="false" dt2D="false" dtr="false" t="normal">Q75+Q78+Q72</f>
        <v>-701586</v>
      </c>
      <c r="R68" s="109" t="n">
        <f aca="false" ca="false" dt2D="false" dtr="false" t="normal">R75+R78+R72+R69</f>
        <v>601586</v>
      </c>
      <c r="S68" s="109" t="n">
        <f aca="false" ca="false" dt2D="false" dtr="false" t="normal">S75+S78+S72+S69</f>
        <v>0</v>
      </c>
      <c r="T68" s="109" t="n">
        <f aca="false" ca="false" dt2D="false" dtr="false" t="normal">T75+T78+T72+T69</f>
        <v>364000</v>
      </c>
      <c r="U68" s="109" t="n">
        <f aca="false" ca="false" dt2D="false" dtr="false" t="normal">U75+U78+U72+U69</f>
        <v>0</v>
      </c>
      <c r="V68" s="109" t="n">
        <f aca="false" ca="false" dt2D="false" dtr="false" t="normal">V75+V78+V72+V69</f>
        <v>0</v>
      </c>
      <c r="W68" s="109" t="n">
        <f aca="false" ca="false" dt2D="false" dtr="false" t="normal">W75+W78+W72+W69</f>
        <v>0</v>
      </c>
      <c r="X68" s="109" t="n">
        <f aca="false" ca="false" dt2D="false" dtr="false" t="normal">X75+X78+X72+X69</f>
        <v>230000</v>
      </c>
      <c r="Y68" s="165" t="n">
        <f aca="false" ca="false" dt2D="false" dtr="false" t="normal">Y75+Y78+Y72+Y69</f>
        <v>100000</v>
      </c>
      <c r="Z68" s="109" t="n">
        <f aca="false" ca="false" dt2D="false" dtr="false" t="normal">Z75+Z78+Z72+Z69</f>
        <v>0</v>
      </c>
      <c r="AA68" s="109" t="n">
        <f aca="false" ca="false" dt2D="false" dtr="false" t="normal">AA75+AA78+AA72+AA69</f>
        <v>0</v>
      </c>
      <c r="AB68" s="165" t="n"/>
    </row>
    <row ht="35.2000007629395" outlineLevel="0" r="69">
      <c r="B69" s="120" t="n"/>
      <c r="C69" s="44" t="s">
        <v>143</v>
      </c>
      <c r="D69" s="166" t="s">
        <v>376</v>
      </c>
      <c r="E69" s="45" t="s">
        <v>19</v>
      </c>
      <c r="F69" s="45" t="s">
        <v>35</v>
      </c>
      <c r="G69" s="93" t="n">
        <v>5120000000</v>
      </c>
      <c r="H69" s="45" t="n"/>
      <c r="I69" s="165" t="n">
        <f aca="false" ca="false" dt2D="false" dtr="false" t="normal">SUM(L69:AB69)</f>
        <v>1600000</v>
      </c>
      <c r="J69" s="165" t="n">
        <f aca="false" ca="false" dt2D="false" dtr="false" t="normal">J70</f>
        <v>1598968</v>
      </c>
      <c r="K69" s="168" t="n">
        <f aca="false" ca="false" dt2D="false" dtr="false" t="normal">I69-J69</f>
        <v>1032</v>
      </c>
      <c r="L69" s="165" t="n"/>
      <c r="M69" s="165" t="n"/>
      <c r="N69" s="165" t="n"/>
      <c r="O69" s="109" t="n"/>
      <c r="P69" s="109" t="n"/>
      <c r="Q69" s="109" t="n"/>
      <c r="R69" s="109" t="n">
        <f aca="false" ca="false" dt2D="false" dtr="false" t="normal">R70</f>
        <v>1500000</v>
      </c>
      <c r="S69" s="109" t="n">
        <f aca="false" ca="false" dt2D="false" dtr="false" t="normal">S70</f>
        <v>0</v>
      </c>
      <c r="T69" s="109" t="n">
        <f aca="false" ca="false" dt2D="false" dtr="false" t="normal">T70</f>
        <v>0</v>
      </c>
      <c r="U69" s="109" t="n">
        <f aca="false" ca="false" dt2D="false" dtr="false" t="normal">U70</f>
        <v>0</v>
      </c>
      <c r="V69" s="109" t="n">
        <f aca="false" ca="false" dt2D="false" dtr="false" t="normal">V70</f>
        <v>0</v>
      </c>
      <c r="W69" s="109" t="n">
        <f aca="false" ca="false" dt2D="false" dtr="false" t="normal">W70</f>
        <v>0</v>
      </c>
      <c r="X69" s="109" t="n">
        <f aca="false" ca="false" dt2D="false" dtr="false" t="normal">X70</f>
        <v>0</v>
      </c>
      <c r="Y69" s="165" t="n">
        <f aca="false" ca="false" dt2D="false" dtr="false" t="normal">Y70</f>
        <v>100000</v>
      </c>
      <c r="Z69" s="109" t="n">
        <f aca="false" ca="false" dt2D="false" dtr="false" t="normal">Z70</f>
        <v>0</v>
      </c>
      <c r="AA69" s="109" t="n">
        <f aca="false" ca="false" dt2D="false" dtr="false" t="normal">AA70</f>
        <v>0</v>
      </c>
      <c r="AB69" s="165" t="n"/>
    </row>
    <row ht="35.2000007629395" outlineLevel="0" r="70">
      <c r="B70" s="120" t="n"/>
      <c r="C70" s="44" t="s">
        <v>143</v>
      </c>
      <c r="D70" s="166" t="s">
        <v>376</v>
      </c>
      <c r="E70" s="45" t="s">
        <v>19</v>
      </c>
      <c r="F70" s="45" t="s">
        <v>35</v>
      </c>
      <c r="G70" s="93" t="n">
        <v>5120010560</v>
      </c>
      <c r="H70" s="45" t="n"/>
      <c r="I70" s="165" t="n">
        <f aca="false" ca="false" dt2D="false" dtr="false" t="normal">SUM(L70:AB70)</f>
        <v>1600000</v>
      </c>
      <c r="J70" s="165" t="n">
        <f aca="false" ca="false" dt2D="false" dtr="false" t="normal">J71</f>
        <v>1598968</v>
      </c>
      <c r="K70" s="168" t="n">
        <f aca="false" ca="false" dt2D="false" dtr="false" t="normal">I70-J70</f>
        <v>1032</v>
      </c>
      <c r="L70" s="165" t="n"/>
      <c r="M70" s="165" t="n"/>
      <c r="N70" s="165" t="n"/>
      <c r="O70" s="109" t="n"/>
      <c r="P70" s="109" t="n"/>
      <c r="Q70" s="109" t="n"/>
      <c r="R70" s="109" t="n">
        <f aca="false" ca="false" dt2D="false" dtr="false" t="normal">R71</f>
        <v>1500000</v>
      </c>
      <c r="S70" s="109" t="n">
        <f aca="false" ca="false" dt2D="false" dtr="false" t="normal">S71</f>
        <v>0</v>
      </c>
      <c r="T70" s="109" t="n">
        <f aca="false" ca="false" dt2D="false" dtr="false" t="normal">T71</f>
        <v>0</v>
      </c>
      <c r="U70" s="109" t="n">
        <f aca="false" ca="false" dt2D="false" dtr="false" t="normal">U71</f>
        <v>0</v>
      </c>
      <c r="V70" s="109" t="n">
        <f aca="false" ca="false" dt2D="false" dtr="false" t="normal">V71</f>
        <v>0</v>
      </c>
      <c r="W70" s="109" t="n">
        <f aca="false" ca="false" dt2D="false" dtr="false" t="normal">W71</f>
        <v>0</v>
      </c>
      <c r="X70" s="109" t="n">
        <f aca="false" ca="false" dt2D="false" dtr="false" t="normal">X71</f>
        <v>0</v>
      </c>
      <c r="Y70" s="165" t="n">
        <f aca="false" ca="false" dt2D="false" dtr="false" t="normal">Y71</f>
        <v>100000</v>
      </c>
      <c r="Z70" s="109" t="n">
        <f aca="false" ca="false" dt2D="false" dtr="false" t="normal">Z71</f>
        <v>0</v>
      </c>
      <c r="AA70" s="109" t="n">
        <f aca="false" ca="false" dt2D="false" dtr="false" t="normal">AA71</f>
        <v>0</v>
      </c>
      <c r="AB70" s="165" t="n"/>
    </row>
    <row ht="35.2000007629395" outlineLevel="0" r="71">
      <c r="B71" s="120" t="n"/>
      <c r="C71" s="44" t="s">
        <v>113</v>
      </c>
      <c r="D71" s="166" t="s">
        <v>376</v>
      </c>
      <c r="E71" s="45" t="s">
        <v>19</v>
      </c>
      <c r="F71" s="45" t="s">
        <v>35</v>
      </c>
      <c r="G71" s="93" t="n">
        <v>5120010560</v>
      </c>
      <c r="H71" s="45" t="s">
        <v>114</v>
      </c>
      <c r="I71" s="165" t="n">
        <f aca="false" ca="false" dt2D="false" dtr="false" t="normal">SUM(L71:AB71)</f>
        <v>1600000</v>
      </c>
      <c r="J71" s="165" t="n">
        <v>1598968</v>
      </c>
      <c r="K71" s="168" t="n">
        <f aca="false" ca="false" dt2D="false" dtr="false" t="normal">I71-J71</f>
        <v>1032</v>
      </c>
      <c r="L71" s="165" t="n"/>
      <c r="M71" s="165" t="n"/>
      <c r="N71" s="165" t="n"/>
      <c r="O71" s="109" t="n"/>
      <c r="P71" s="109" t="n"/>
      <c r="Q71" s="109" t="n"/>
      <c r="R71" s="109" t="n">
        <v>1500000</v>
      </c>
      <c r="S71" s="109" t="n">
        <v>0</v>
      </c>
      <c r="T71" s="109" t="n">
        <v>0</v>
      </c>
      <c r="U71" s="109" t="n">
        <v>0</v>
      </c>
      <c r="V71" s="109" t="n">
        <v>0</v>
      </c>
      <c r="W71" s="109" t="n">
        <v>0</v>
      </c>
      <c r="X71" s="109" t="n">
        <v>0</v>
      </c>
      <c r="Y71" s="165" t="n">
        <v>100000</v>
      </c>
      <c r="Z71" s="109" t="n"/>
      <c r="AA71" s="109" t="n"/>
      <c r="AB71" s="165" t="n"/>
    </row>
    <row hidden="true" ht="19.3500003814697" outlineLevel="0" r="72">
      <c r="B72" s="120" t="n"/>
      <c r="C72" s="44" t="s">
        <v>144</v>
      </c>
      <c r="D72" s="166" t="s">
        <v>376</v>
      </c>
      <c r="E72" s="45" t="s">
        <v>19</v>
      </c>
      <c r="F72" s="45" t="s">
        <v>35</v>
      </c>
      <c r="G72" s="93" t="n">
        <v>5130000000</v>
      </c>
      <c r="H72" s="45" t="n"/>
      <c r="I72" s="165" t="n">
        <f aca="false" ca="false" dt2D="false" dtr="false" t="normal">SUM(L72:AB72)</f>
        <v>0</v>
      </c>
      <c r="J72" s="165" t="n"/>
      <c r="K72" s="168" t="n">
        <f aca="false" ca="false" dt2D="false" dtr="false" t="normal">I72-J72</f>
        <v>0</v>
      </c>
      <c r="L72" s="165" t="n"/>
      <c r="M72" s="165" t="n"/>
      <c r="N72" s="165" t="n">
        <f aca="false" ca="false" dt2D="false" dtr="false" t="normal">N73</f>
        <v>1600000</v>
      </c>
      <c r="O72" s="109" t="n">
        <f aca="false" ca="false" dt2D="false" dtr="false" t="normal">O73</f>
        <v>0</v>
      </c>
      <c r="P72" s="109" t="n">
        <f aca="false" ca="false" dt2D="false" dtr="false" t="normal">P73</f>
        <v>0</v>
      </c>
      <c r="Q72" s="109" t="n">
        <f aca="false" ca="false" dt2D="false" dtr="false" t="normal">Q73</f>
        <v>-701586</v>
      </c>
      <c r="R72" s="109" t="n">
        <f aca="false" ca="false" dt2D="false" dtr="false" t="normal">R73</f>
        <v>-898414</v>
      </c>
      <c r="S72" s="109" t="n">
        <f aca="false" ca="false" dt2D="false" dtr="false" t="normal">S73</f>
        <v>0</v>
      </c>
      <c r="T72" s="109" t="n">
        <f aca="false" ca="false" dt2D="false" dtr="false" t="normal">T73</f>
        <v>0</v>
      </c>
      <c r="U72" s="109" t="n">
        <f aca="false" ca="false" dt2D="false" dtr="false" t="normal">U73</f>
        <v>0</v>
      </c>
      <c r="V72" s="109" t="n">
        <f aca="false" ca="false" dt2D="false" dtr="false" t="normal">V73</f>
        <v>0</v>
      </c>
      <c r="W72" s="109" t="n">
        <f aca="false" ca="false" dt2D="false" dtr="false" t="normal">W73</f>
        <v>0</v>
      </c>
      <c r="X72" s="109" t="n">
        <f aca="false" ca="false" dt2D="false" dtr="false" t="normal">X73</f>
        <v>0</v>
      </c>
      <c r="Y72" s="165" t="n">
        <f aca="false" ca="false" dt2D="false" dtr="false" t="normal">Y73</f>
        <v>0</v>
      </c>
      <c r="Z72" s="109" t="n">
        <f aca="false" ca="false" dt2D="false" dtr="false" t="normal">Z73</f>
        <v>0</v>
      </c>
      <c r="AA72" s="109" t="n">
        <f aca="false" ca="false" dt2D="false" dtr="false" t="normal">AA73</f>
        <v>0</v>
      </c>
      <c r="AB72" s="165" t="n"/>
    </row>
    <row hidden="true" ht="51.2000007629395" outlineLevel="0" r="73">
      <c r="B73" s="120" t="n"/>
      <c r="C73" s="44" t="s">
        <v>146</v>
      </c>
      <c r="D73" s="166" t="s">
        <v>376</v>
      </c>
      <c r="E73" s="45" t="s">
        <v>19</v>
      </c>
      <c r="F73" s="45" t="s">
        <v>35</v>
      </c>
      <c r="G73" s="93" t="n">
        <v>5130010070</v>
      </c>
      <c r="H73" s="45" t="n"/>
      <c r="I73" s="165" t="n">
        <f aca="false" ca="false" dt2D="false" dtr="false" t="normal">SUM(L73:AB73)</f>
        <v>0</v>
      </c>
      <c r="J73" s="165" t="n"/>
      <c r="K73" s="168" t="n">
        <f aca="false" ca="false" dt2D="false" dtr="false" t="normal">I73-J73</f>
        <v>0</v>
      </c>
      <c r="L73" s="165" t="n"/>
      <c r="M73" s="165" t="n"/>
      <c r="N73" s="165" t="n">
        <f aca="false" ca="false" dt2D="false" dtr="false" t="normal">N74</f>
        <v>1600000</v>
      </c>
      <c r="O73" s="109" t="n">
        <f aca="false" ca="false" dt2D="false" dtr="false" t="normal">O74</f>
        <v>0</v>
      </c>
      <c r="P73" s="109" t="n">
        <f aca="false" ca="false" dt2D="false" dtr="false" t="normal">P74</f>
        <v>0</v>
      </c>
      <c r="Q73" s="109" t="n">
        <f aca="false" ca="false" dt2D="false" dtr="false" t="normal">Q74</f>
        <v>-701586</v>
      </c>
      <c r="R73" s="109" t="n">
        <f aca="false" ca="false" dt2D="false" dtr="false" t="normal">R74</f>
        <v>-898414</v>
      </c>
      <c r="S73" s="109" t="n">
        <f aca="false" ca="false" dt2D="false" dtr="false" t="normal">S74</f>
        <v>0</v>
      </c>
      <c r="T73" s="109" t="n">
        <f aca="false" ca="false" dt2D="false" dtr="false" t="normal">T74</f>
        <v>0</v>
      </c>
      <c r="U73" s="109" t="n">
        <f aca="false" ca="false" dt2D="false" dtr="false" t="normal">U74</f>
        <v>0</v>
      </c>
      <c r="V73" s="109" t="n">
        <f aca="false" ca="false" dt2D="false" dtr="false" t="normal">V74</f>
        <v>0</v>
      </c>
      <c r="W73" s="109" t="n">
        <f aca="false" ca="false" dt2D="false" dtr="false" t="normal">W74</f>
        <v>0</v>
      </c>
      <c r="X73" s="109" t="n">
        <f aca="false" ca="false" dt2D="false" dtr="false" t="normal">X74</f>
        <v>0</v>
      </c>
      <c r="Y73" s="165" t="n">
        <f aca="false" ca="false" dt2D="false" dtr="false" t="normal">Y74</f>
        <v>0</v>
      </c>
      <c r="Z73" s="109" t="n">
        <f aca="false" ca="false" dt2D="false" dtr="false" t="normal">Z74</f>
        <v>0</v>
      </c>
      <c r="AA73" s="109" t="n">
        <f aca="false" ca="false" dt2D="false" dtr="false" t="normal">AA74</f>
        <v>0</v>
      </c>
      <c r="AB73" s="165" t="n"/>
    </row>
    <row hidden="true" ht="35.2000007629395" outlineLevel="0" r="74">
      <c r="B74" s="120" t="n"/>
      <c r="C74" s="44" t="s">
        <v>113</v>
      </c>
      <c r="D74" s="166" t="s">
        <v>376</v>
      </c>
      <c r="E74" s="45" t="s">
        <v>19</v>
      </c>
      <c r="F74" s="45" t="s">
        <v>35</v>
      </c>
      <c r="G74" s="93" t="n">
        <v>5130010070</v>
      </c>
      <c r="H74" s="45" t="s">
        <v>114</v>
      </c>
      <c r="I74" s="165" t="n">
        <f aca="false" ca="false" dt2D="false" dtr="false" t="normal">SUM(L74:AB74)</f>
        <v>0</v>
      </c>
      <c r="J74" s="165" t="n"/>
      <c r="K74" s="168" t="n">
        <f aca="false" ca="false" dt2D="false" dtr="false" t="normal">I74-J74</f>
        <v>0</v>
      </c>
      <c r="L74" s="165" t="n"/>
      <c r="M74" s="165" t="n"/>
      <c r="N74" s="165" t="n">
        <v>1600000</v>
      </c>
      <c r="O74" s="109" t="n"/>
      <c r="P74" s="109" t="n"/>
      <c r="Q74" s="109" t="n">
        <v>-701586</v>
      </c>
      <c r="R74" s="109" t="n">
        <v>-898414</v>
      </c>
      <c r="S74" s="109" t="n">
        <v>0</v>
      </c>
      <c r="T74" s="109" t="n">
        <v>0</v>
      </c>
      <c r="U74" s="109" t="n">
        <v>0</v>
      </c>
      <c r="V74" s="109" t="n">
        <v>0</v>
      </c>
      <c r="W74" s="109" t="n">
        <v>0</v>
      </c>
      <c r="X74" s="109" t="n">
        <v>0</v>
      </c>
      <c r="Y74" s="165" t="n">
        <v>0</v>
      </c>
      <c r="Z74" s="109" t="n">
        <v>0</v>
      </c>
      <c r="AA74" s="109" t="n">
        <v>0</v>
      </c>
      <c r="AB74" s="165" t="n"/>
    </row>
    <row ht="35.2000007629395" outlineLevel="0" r="75">
      <c r="B75" s="120" t="n"/>
      <c r="C75" s="44" t="s">
        <v>155</v>
      </c>
      <c r="D75" s="166" t="s">
        <v>376</v>
      </c>
      <c r="E75" s="45" t="s">
        <v>19</v>
      </c>
      <c r="F75" s="45" t="s">
        <v>35</v>
      </c>
      <c r="G75" s="93" t="n">
        <v>5160000000</v>
      </c>
      <c r="H75" s="45" t="n"/>
      <c r="I75" s="165" t="n">
        <f aca="false" ca="false" dt2D="false" dtr="false" t="normal">SUM(L75:AB75)</f>
        <v>300000</v>
      </c>
      <c r="J75" s="165" t="n">
        <f aca="false" ca="false" dt2D="false" dtr="false" t="normal">J76</f>
        <v>78000</v>
      </c>
      <c r="K75" s="168" t="n">
        <f aca="false" ca="false" dt2D="false" dtr="false" t="normal">I75-J75</f>
        <v>222000</v>
      </c>
      <c r="L75" s="165" t="n">
        <f aca="false" ca="false" dt2D="false" dtr="false" t="normal">L76</f>
        <v>300000</v>
      </c>
      <c r="M75" s="165" t="n">
        <f aca="false" ca="false" dt2D="false" dtr="false" t="normal">M76</f>
        <v>0</v>
      </c>
      <c r="N75" s="165" t="n">
        <f aca="false" ca="false" dt2D="false" dtr="false" t="normal">N76</f>
        <v>0</v>
      </c>
      <c r="O75" s="109" t="n">
        <f aca="false" ca="false" dt2D="false" dtr="false" t="normal">O76</f>
        <v>0</v>
      </c>
      <c r="P75" s="109" t="n">
        <f aca="false" ca="false" dt2D="false" dtr="false" t="normal">P76</f>
        <v>0</v>
      </c>
      <c r="Q75" s="109" t="n">
        <f aca="false" ca="false" dt2D="false" dtr="false" t="normal">Q76</f>
        <v>0</v>
      </c>
      <c r="R75" s="109" t="n">
        <f aca="false" ca="false" dt2D="false" dtr="false" t="normal">R76</f>
        <v>0</v>
      </c>
      <c r="S75" s="109" t="n">
        <f aca="false" ca="false" dt2D="false" dtr="false" t="normal">S76</f>
        <v>0</v>
      </c>
      <c r="T75" s="109" t="n">
        <f aca="false" ca="false" dt2D="false" dtr="false" t="normal">T76</f>
        <v>0</v>
      </c>
      <c r="U75" s="109" t="n">
        <f aca="false" ca="false" dt2D="false" dtr="false" t="normal">U76</f>
        <v>0</v>
      </c>
      <c r="V75" s="109" t="n">
        <f aca="false" ca="false" dt2D="false" dtr="false" t="normal">V76</f>
        <v>0</v>
      </c>
      <c r="W75" s="109" t="n">
        <f aca="false" ca="false" dt2D="false" dtr="false" t="normal">W76</f>
        <v>0</v>
      </c>
      <c r="X75" s="109" t="n">
        <f aca="false" ca="false" dt2D="false" dtr="false" t="normal">X76</f>
        <v>0</v>
      </c>
      <c r="Y75" s="165" t="n">
        <f aca="false" ca="false" dt2D="false" dtr="false" t="normal">Y76</f>
        <v>0</v>
      </c>
      <c r="Z75" s="109" t="n">
        <f aca="false" ca="false" dt2D="false" dtr="false" t="normal">Z76</f>
        <v>0</v>
      </c>
      <c r="AA75" s="109" t="n">
        <f aca="false" ca="false" dt2D="false" dtr="false" t="normal">AA76</f>
        <v>0</v>
      </c>
      <c r="AB75" s="165" t="n"/>
    </row>
    <row ht="35.2000007629395" outlineLevel="0" r="76">
      <c r="B76" s="120" t="n"/>
      <c r="C76" s="44" t="s">
        <v>155</v>
      </c>
      <c r="D76" s="166" t="s">
        <v>376</v>
      </c>
      <c r="E76" s="45" t="s">
        <v>19</v>
      </c>
      <c r="F76" s="45" t="s">
        <v>35</v>
      </c>
      <c r="G76" s="93" t="n">
        <v>5160010670</v>
      </c>
      <c r="H76" s="45" t="n"/>
      <c r="I76" s="165" t="n">
        <f aca="false" ca="false" dt2D="false" dtr="false" t="normal">SUM(L76:AB76)</f>
        <v>300000</v>
      </c>
      <c r="J76" s="165" t="n">
        <f aca="false" ca="false" dt2D="false" dtr="false" t="normal">J77</f>
        <v>78000</v>
      </c>
      <c r="K76" s="168" t="n">
        <f aca="false" ca="false" dt2D="false" dtr="false" t="normal">I76-J76</f>
        <v>222000</v>
      </c>
      <c r="L76" s="165" t="n">
        <f aca="false" ca="false" dt2D="false" dtr="false" t="normal">L77</f>
        <v>300000</v>
      </c>
      <c r="M76" s="165" t="n">
        <f aca="false" ca="false" dt2D="false" dtr="false" t="normal">M77</f>
        <v>0</v>
      </c>
      <c r="N76" s="165" t="n">
        <f aca="false" ca="false" dt2D="false" dtr="false" t="normal">N77</f>
        <v>0</v>
      </c>
      <c r="O76" s="109" t="n">
        <f aca="false" ca="false" dt2D="false" dtr="false" t="normal">O77</f>
        <v>0</v>
      </c>
      <c r="P76" s="109" t="n">
        <f aca="false" ca="false" dt2D="false" dtr="false" t="normal">P77</f>
        <v>0</v>
      </c>
      <c r="Q76" s="109" t="n">
        <f aca="false" ca="false" dt2D="false" dtr="false" t="normal">Q77</f>
        <v>0</v>
      </c>
      <c r="R76" s="109" t="n">
        <f aca="false" ca="false" dt2D="false" dtr="false" t="normal">R77</f>
        <v>0</v>
      </c>
      <c r="S76" s="109" t="n">
        <f aca="false" ca="false" dt2D="false" dtr="false" t="normal">S77</f>
        <v>0</v>
      </c>
      <c r="T76" s="109" t="n">
        <f aca="false" ca="false" dt2D="false" dtr="false" t="normal">T77</f>
        <v>0</v>
      </c>
      <c r="U76" s="109" t="n">
        <f aca="false" ca="false" dt2D="false" dtr="false" t="normal">U77</f>
        <v>0</v>
      </c>
      <c r="V76" s="109" t="n">
        <f aca="false" ca="false" dt2D="false" dtr="false" t="normal">V77</f>
        <v>0</v>
      </c>
      <c r="W76" s="109" t="n">
        <f aca="false" ca="false" dt2D="false" dtr="false" t="normal">W77</f>
        <v>0</v>
      </c>
      <c r="X76" s="109" t="n">
        <f aca="false" ca="false" dt2D="false" dtr="false" t="normal">X77</f>
        <v>0</v>
      </c>
      <c r="Y76" s="165" t="n">
        <f aca="false" ca="false" dt2D="false" dtr="false" t="normal">Y77</f>
        <v>0</v>
      </c>
      <c r="Z76" s="109" t="n">
        <f aca="false" ca="false" dt2D="false" dtr="false" t="normal">Z77</f>
        <v>0</v>
      </c>
      <c r="AA76" s="109" t="n">
        <f aca="false" ca="false" dt2D="false" dtr="false" t="normal">AA77</f>
        <v>0</v>
      </c>
      <c r="AB76" s="165" t="n"/>
    </row>
    <row ht="35.2000007629395" outlineLevel="0" r="77">
      <c r="B77" s="120" t="n"/>
      <c r="C77" s="44" t="s">
        <v>113</v>
      </c>
      <c r="D77" s="166" t="s">
        <v>376</v>
      </c>
      <c r="E77" s="45" t="s">
        <v>19</v>
      </c>
      <c r="F77" s="45" t="s">
        <v>35</v>
      </c>
      <c r="G77" s="93" t="n">
        <v>5160010670</v>
      </c>
      <c r="H77" s="45" t="s">
        <v>114</v>
      </c>
      <c r="I77" s="165" t="n">
        <f aca="false" ca="false" dt2D="false" dtr="false" t="normal">SUM(L77:AB77)</f>
        <v>300000</v>
      </c>
      <c r="J77" s="165" t="n">
        <v>78000</v>
      </c>
      <c r="K77" s="168" t="n">
        <f aca="false" ca="false" dt2D="false" dtr="false" t="normal">I77-J77</f>
        <v>222000</v>
      </c>
      <c r="L77" s="165" t="n">
        <v>300000</v>
      </c>
      <c r="M77" s="165" t="n">
        <v>0</v>
      </c>
      <c r="N77" s="165" t="n">
        <v>0</v>
      </c>
      <c r="O77" s="109" t="n">
        <v>0</v>
      </c>
      <c r="P77" s="109" t="n">
        <v>0</v>
      </c>
      <c r="Q77" s="109" t="n">
        <v>0</v>
      </c>
      <c r="R77" s="109" t="n">
        <v>0</v>
      </c>
      <c r="S77" s="109" t="n">
        <v>0</v>
      </c>
      <c r="T77" s="109" t="n">
        <v>0</v>
      </c>
      <c r="U77" s="109" t="n">
        <v>0</v>
      </c>
      <c r="V77" s="109" t="n">
        <v>0</v>
      </c>
      <c r="W77" s="109" t="n">
        <v>0</v>
      </c>
      <c r="X77" s="109" t="n">
        <v>0</v>
      </c>
      <c r="Y77" s="165" t="n">
        <v>0</v>
      </c>
      <c r="Z77" s="109" t="n">
        <v>0</v>
      </c>
      <c r="AA77" s="109" t="n">
        <v>0</v>
      </c>
      <c r="AB77" s="165" t="n"/>
    </row>
    <row ht="35.2000007629395" outlineLevel="0" r="78">
      <c r="B78" s="120" t="n"/>
      <c r="C78" s="44" t="s">
        <v>157</v>
      </c>
      <c r="D78" s="166" t="s">
        <v>376</v>
      </c>
      <c r="E78" s="45" t="s">
        <v>19</v>
      </c>
      <c r="F78" s="45" t="s">
        <v>35</v>
      </c>
      <c r="G78" s="93" t="n">
        <v>5190000000</v>
      </c>
      <c r="H78" s="45" t="n"/>
      <c r="I78" s="165" t="n">
        <f aca="false" ca="false" dt2D="false" dtr="false" t="normal">SUM(L78:AB78)</f>
        <v>2909000</v>
      </c>
      <c r="J78" s="165" t="n">
        <f aca="false" ca="false" dt2D="false" dtr="false" t="normal">J79</f>
        <v>2908999.86</v>
      </c>
      <c r="K78" s="168" t="n">
        <f aca="false" ca="false" dt2D="false" dtr="false" t="normal">I78-J78</f>
        <v>0.14000000013038516</v>
      </c>
      <c r="L78" s="165" t="n">
        <f aca="false" ca="false" dt2D="false" dtr="false" t="normal">L79</f>
        <v>6315000</v>
      </c>
      <c r="M78" s="165" t="n">
        <f aca="false" ca="false" dt2D="false" dtr="false" t="normal">M79</f>
        <v>0</v>
      </c>
      <c r="N78" s="165" t="n">
        <f aca="false" ca="false" dt2D="false" dtr="false" t="normal">N79</f>
        <v>0</v>
      </c>
      <c r="O78" s="109" t="n">
        <f aca="false" ca="false" dt2D="false" dtr="false" t="normal">O79</f>
        <v>-4000000</v>
      </c>
      <c r="P78" s="109" t="n">
        <f aca="false" ca="false" dt2D="false" dtr="false" t="normal">P79</f>
        <v>0</v>
      </c>
      <c r="Q78" s="109" t="n">
        <f aca="false" ca="false" dt2D="false" dtr="false" t="normal">Q79</f>
        <v>0</v>
      </c>
      <c r="R78" s="109" t="n">
        <f aca="false" ca="false" dt2D="false" dtr="false" t="normal">R79</f>
        <v>0</v>
      </c>
      <c r="S78" s="109" t="n">
        <f aca="false" ca="false" dt2D="false" dtr="false" t="normal">S79</f>
        <v>0</v>
      </c>
      <c r="T78" s="109" t="n">
        <f aca="false" ca="false" dt2D="false" dtr="false" t="normal">T79</f>
        <v>364000</v>
      </c>
      <c r="U78" s="109" t="n">
        <f aca="false" ca="false" dt2D="false" dtr="false" t="normal">U79</f>
        <v>0</v>
      </c>
      <c r="V78" s="109" t="n">
        <f aca="false" ca="false" dt2D="false" dtr="false" t="normal">V79</f>
        <v>0</v>
      </c>
      <c r="W78" s="109" t="n">
        <f aca="false" ca="false" dt2D="false" dtr="false" t="normal">W79</f>
        <v>0</v>
      </c>
      <c r="X78" s="109" t="n">
        <f aca="false" ca="false" dt2D="false" dtr="false" t="normal">X79</f>
        <v>230000</v>
      </c>
      <c r="Y78" s="165" t="n">
        <f aca="false" ca="false" dt2D="false" dtr="false" t="normal">Y79</f>
        <v>0</v>
      </c>
      <c r="Z78" s="109" t="n">
        <f aca="false" ca="false" dt2D="false" dtr="false" t="normal">Z79</f>
        <v>0</v>
      </c>
      <c r="AA78" s="109" t="n">
        <f aca="false" ca="false" dt2D="false" dtr="false" t="normal">AA79</f>
        <v>0</v>
      </c>
      <c r="AB78" s="165" t="n"/>
    </row>
    <row ht="35.2000007629395" outlineLevel="0" r="79">
      <c r="B79" s="120" t="n"/>
      <c r="C79" s="44" t="s">
        <v>157</v>
      </c>
      <c r="D79" s="166" t="s">
        <v>376</v>
      </c>
      <c r="E79" s="45" t="s">
        <v>19</v>
      </c>
      <c r="F79" s="45" t="s">
        <v>35</v>
      </c>
      <c r="G79" s="93" t="n">
        <v>5190010780</v>
      </c>
      <c r="H79" s="45" t="n"/>
      <c r="I79" s="165" t="n">
        <f aca="false" ca="false" dt2D="false" dtr="false" t="normal">SUM(L79:AB79)</f>
        <v>2909000</v>
      </c>
      <c r="J79" s="165" t="n">
        <f aca="false" ca="false" dt2D="false" dtr="false" t="normal">J80</f>
        <v>2908999.86</v>
      </c>
      <c r="K79" s="168" t="n">
        <f aca="false" ca="false" dt2D="false" dtr="false" t="normal">I79-J79</f>
        <v>0.14000000013038516</v>
      </c>
      <c r="L79" s="165" t="n">
        <f aca="false" ca="false" dt2D="false" dtr="false" t="normal">L80</f>
        <v>6315000</v>
      </c>
      <c r="M79" s="165" t="n">
        <f aca="false" ca="false" dt2D="false" dtr="false" t="normal">M80</f>
        <v>0</v>
      </c>
      <c r="N79" s="165" t="n">
        <f aca="false" ca="false" dt2D="false" dtr="false" t="normal">N80</f>
        <v>0</v>
      </c>
      <c r="O79" s="109" t="n">
        <f aca="false" ca="false" dt2D="false" dtr="false" t="normal">O80</f>
        <v>-4000000</v>
      </c>
      <c r="P79" s="109" t="n">
        <f aca="false" ca="false" dt2D="false" dtr="false" t="normal">P80</f>
        <v>0</v>
      </c>
      <c r="Q79" s="109" t="n">
        <f aca="false" ca="false" dt2D="false" dtr="false" t="normal">Q80</f>
        <v>0</v>
      </c>
      <c r="R79" s="109" t="n">
        <f aca="false" ca="false" dt2D="false" dtr="false" t="normal">R80</f>
        <v>0</v>
      </c>
      <c r="S79" s="109" t="n">
        <f aca="false" ca="false" dt2D="false" dtr="false" t="normal">S80</f>
        <v>0</v>
      </c>
      <c r="T79" s="109" t="n">
        <f aca="false" ca="false" dt2D="false" dtr="false" t="normal">T80</f>
        <v>364000</v>
      </c>
      <c r="U79" s="109" t="n">
        <f aca="false" ca="false" dt2D="false" dtr="false" t="normal">U80</f>
        <v>0</v>
      </c>
      <c r="V79" s="109" t="n">
        <f aca="false" ca="false" dt2D="false" dtr="false" t="normal">V80</f>
        <v>0</v>
      </c>
      <c r="W79" s="109" t="n">
        <f aca="false" ca="false" dt2D="false" dtr="false" t="normal">W80</f>
        <v>0</v>
      </c>
      <c r="X79" s="109" t="n">
        <f aca="false" ca="false" dt2D="false" dtr="false" t="normal">X80</f>
        <v>230000</v>
      </c>
      <c r="Y79" s="165" t="n">
        <f aca="false" ca="false" dt2D="false" dtr="false" t="normal">Y80</f>
        <v>0</v>
      </c>
      <c r="Z79" s="109" t="n">
        <f aca="false" ca="false" dt2D="false" dtr="false" t="normal">Z80</f>
        <v>0</v>
      </c>
      <c r="AA79" s="109" t="n">
        <f aca="false" ca="false" dt2D="false" dtr="false" t="normal">AA80</f>
        <v>0</v>
      </c>
      <c r="AB79" s="165" t="n"/>
    </row>
    <row ht="35.2000007629395" outlineLevel="0" r="80">
      <c r="B80" s="120" t="n"/>
      <c r="C80" s="44" t="s">
        <v>113</v>
      </c>
      <c r="D80" s="166" t="s">
        <v>376</v>
      </c>
      <c r="E80" s="45" t="s">
        <v>19</v>
      </c>
      <c r="F80" s="45" t="s">
        <v>35</v>
      </c>
      <c r="G80" s="93" t="n">
        <v>5190010780</v>
      </c>
      <c r="H80" s="45" t="s">
        <v>114</v>
      </c>
      <c r="I80" s="165" t="n">
        <f aca="false" ca="false" dt2D="false" dtr="false" t="normal">SUM(L80:AB80)</f>
        <v>2909000</v>
      </c>
      <c r="J80" s="165" t="n">
        <v>2908999.86</v>
      </c>
      <c r="K80" s="168" t="n">
        <f aca="false" ca="false" dt2D="false" dtr="false" t="normal">I80-J80</f>
        <v>0.14000000013038516</v>
      </c>
      <c r="L80" s="165" t="n">
        <v>6315000</v>
      </c>
      <c r="M80" s="165" t="n">
        <v>0</v>
      </c>
      <c r="N80" s="165" t="n">
        <v>0</v>
      </c>
      <c r="O80" s="109" t="n">
        <v>-4000000</v>
      </c>
      <c r="P80" s="109" t="n"/>
      <c r="Q80" s="109" t="n"/>
      <c r="R80" s="109" t="n"/>
      <c r="S80" s="109" t="n"/>
      <c r="T80" s="109" t="n">
        <v>364000</v>
      </c>
      <c r="U80" s="109" t="n"/>
      <c r="V80" s="109" t="n"/>
      <c r="W80" s="109" t="n"/>
      <c r="X80" s="109" t="n">
        <v>230000</v>
      </c>
      <c r="Y80" s="165" t="n"/>
      <c r="Z80" s="109" t="n"/>
      <c r="AA80" s="109" t="n"/>
      <c r="AB80" s="165" t="n"/>
    </row>
    <row outlineLevel="0" r="81">
      <c r="B81" s="120" t="n"/>
      <c r="C81" s="44" t="s">
        <v>158</v>
      </c>
      <c r="D81" s="166" t="s">
        <v>376</v>
      </c>
      <c r="E81" s="45" t="s">
        <v>19</v>
      </c>
      <c r="F81" s="45" t="s">
        <v>35</v>
      </c>
      <c r="G81" s="93" t="n">
        <v>5200000000</v>
      </c>
      <c r="H81" s="45" t="n"/>
      <c r="I81" s="165" t="n">
        <f aca="false" ca="false" dt2D="false" dtr="false" t="normal">SUM(L81:AB81)</f>
        <v>79285064.17</v>
      </c>
      <c r="J81" s="165" t="n">
        <f aca="false" ca="false" dt2D="false" dtr="false" t="normal">J82+J87+J94</f>
        <v>75982769.65</v>
      </c>
      <c r="K81" s="168" t="n">
        <f aca="false" ca="false" dt2D="false" dtr="false" t="normal">I81-J81</f>
        <v>3302294.519999996</v>
      </c>
      <c r="L81" s="165" t="n">
        <f aca="false" ca="false" dt2D="false" dtr="false" t="normal">L82+L87+L94</f>
        <v>52826300</v>
      </c>
      <c r="M81" s="165" t="n">
        <f aca="false" ca="false" dt2D="false" dtr="false" t="normal">M82+M87+M94</f>
        <v>4630400</v>
      </c>
      <c r="N81" s="165" t="n">
        <f aca="false" ca="false" dt2D="false" dtr="false" t="normal">N82+N87+N94</f>
        <v>11719649</v>
      </c>
      <c r="O81" s="109" t="n">
        <f aca="false" ca="false" dt2D="false" dtr="false" t="normal">O82+O87+O94</f>
        <v>-3483769</v>
      </c>
      <c r="P81" s="109" t="n">
        <f aca="false" ca="false" dt2D="false" dtr="false" t="normal">P82+P87+P94</f>
        <v>199608</v>
      </c>
      <c r="Q81" s="109" t="n">
        <f aca="false" ca="false" dt2D="false" dtr="false" t="normal">Q82+Q87+Q94</f>
        <v>294528</v>
      </c>
      <c r="R81" s="109" t="n">
        <f aca="false" ca="false" dt2D="false" dtr="false" t="normal">R82+R87+R94</f>
        <v>0</v>
      </c>
      <c r="S81" s="109" t="n">
        <f aca="false" ca="false" dt2D="false" dtr="false" t="normal">S82+S87+S94</f>
        <v>82000</v>
      </c>
      <c r="T81" s="109" t="n">
        <f aca="false" ca="false" dt2D="false" dtr="false" t="normal">T82+T87+T94</f>
        <v>2269435</v>
      </c>
      <c r="U81" s="109" t="n">
        <f aca="false" ca="false" dt2D="false" dtr="false" t="normal">U82+U87+U94</f>
        <v>0</v>
      </c>
      <c r="V81" s="109" t="n">
        <f aca="false" ca="false" dt2D="false" dtr="false" t="normal">V82+V87+V94</f>
        <v>9282201</v>
      </c>
      <c r="W81" s="109" t="n">
        <f aca="false" ca="false" dt2D="false" dtr="false" t="normal">W82+W87+W94</f>
        <v>1156731</v>
      </c>
      <c r="X81" s="109" t="n">
        <f aca="false" ca="false" dt2D="false" dtr="false" t="normal">X82+X87+X94</f>
        <v>4277981.17</v>
      </c>
      <c r="Y81" s="165" t="n">
        <f aca="false" ca="false" dt2D="false" dtr="false" t="normal">Y82+Y87+Y94</f>
        <v>30000</v>
      </c>
      <c r="Z81" s="109" t="n">
        <f aca="false" ca="false" dt2D="false" dtr="false" t="normal">Z82+Z87+Z94</f>
        <v>-4000000</v>
      </c>
      <c r="AA81" s="109" t="n">
        <f aca="false" ca="false" dt2D="false" dtr="false" t="normal">AA82+AA87+AA94</f>
        <v>0</v>
      </c>
      <c r="AB81" s="165" t="n">
        <f aca="false" ca="false" dt2D="false" dtr="false" t="normal">AB82+AB87+AB94</f>
        <v>0</v>
      </c>
    </row>
    <row outlineLevel="0" r="82">
      <c r="B82" s="120" t="n"/>
      <c r="C82" s="44" t="s">
        <v>159</v>
      </c>
      <c r="D82" s="166" t="s">
        <v>376</v>
      </c>
      <c r="E82" s="45" t="s">
        <v>19</v>
      </c>
      <c r="F82" s="45" t="s">
        <v>35</v>
      </c>
      <c r="G82" s="93" t="n">
        <v>5210000000</v>
      </c>
      <c r="H82" s="45" t="n"/>
      <c r="I82" s="165" t="n">
        <f aca="false" ca="false" dt2D="false" dtr="false" t="normal">SUM(L82:AB82)</f>
        <v>34753802</v>
      </c>
      <c r="J82" s="165" t="n">
        <f aca="false" ca="false" dt2D="false" dtr="false" t="normal">J83</f>
        <v>34611908.07</v>
      </c>
      <c r="K82" s="168" t="n">
        <f aca="false" ca="false" dt2D="false" dtr="false" t="normal">I82-J82</f>
        <v>141893.9299999997</v>
      </c>
      <c r="L82" s="165" t="n">
        <f aca="false" ca="false" dt2D="false" dtr="false" t="normal">L83</f>
        <v>18983200</v>
      </c>
      <c r="M82" s="165" t="n">
        <f aca="false" ca="false" dt2D="false" dtr="false" t="normal">M83</f>
        <v>4630400</v>
      </c>
      <c r="N82" s="165" t="n">
        <f aca="false" ca="false" dt2D="false" dtr="false" t="normal">N83</f>
        <v>8455129</v>
      </c>
      <c r="O82" s="109" t="n">
        <f aca="false" ca="false" dt2D="false" dtr="false" t="normal">O83</f>
        <v>465631</v>
      </c>
      <c r="P82" s="109" t="n">
        <f aca="false" ca="false" dt2D="false" dtr="false" t="normal">P83</f>
        <v>999608</v>
      </c>
      <c r="Q82" s="109" t="n">
        <f aca="false" ca="false" dt2D="false" dtr="false" t="normal">Q83</f>
        <v>294528</v>
      </c>
      <c r="R82" s="109" t="n">
        <f aca="false" ca="false" dt2D="false" dtr="false" t="normal">R83</f>
        <v>0</v>
      </c>
      <c r="S82" s="109" t="n">
        <f aca="false" ca="false" dt2D="false" dtr="false" t="normal">S83</f>
        <v>0</v>
      </c>
      <c r="T82" s="109" t="n">
        <f aca="false" ca="false" dt2D="false" dtr="false" t="normal">T83</f>
        <v>0</v>
      </c>
      <c r="U82" s="109" t="n">
        <f aca="false" ca="false" dt2D="false" dtr="false" t="normal">U83</f>
        <v>0</v>
      </c>
      <c r="V82" s="109" t="n">
        <f aca="false" ca="false" dt2D="false" dtr="false" t="normal">V83</f>
        <v>1600343</v>
      </c>
      <c r="W82" s="109" t="n">
        <f aca="false" ca="false" dt2D="false" dtr="false" t="normal">W83</f>
        <v>-15037</v>
      </c>
      <c r="X82" s="109" t="n">
        <f aca="false" ca="false" dt2D="false" dtr="false" t="normal">X83</f>
        <v>0</v>
      </c>
      <c r="Y82" s="165" t="n">
        <f aca="false" ca="false" dt2D="false" dtr="false" t="normal">Y83</f>
        <v>-660000</v>
      </c>
      <c r="Z82" s="109" t="n">
        <f aca="false" ca="false" dt2D="false" dtr="false" t="normal">Z83</f>
        <v>0</v>
      </c>
      <c r="AA82" s="109" t="n">
        <f aca="false" ca="false" dt2D="false" dtr="false" t="normal">AA83</f>
        <v>0</v>
      </c>
      <c r="AB82" s="165" t="n">
        <f aca="false" ca="false" dt2D="false" dtr="false" t="normal">AB83</f>
        <v>0</v>
      </c>
    </row>
    <row ht="35.2000007629395" outlineLevel="0" r="83">
      <c r="B83" s="120" t="n"/>
      <c r="C83" s="87" t="s">
        <v>160</v>
      </c>
      <c r="D83" s="166" t="s">
        <v>376</v>
      </c>
      <c r="E83" s="45" t="s">
        <v>19</v>
      </c>
      <c r="F83" s="45" t="s">
        <v>35</v>
      </c>
      <c r="G83" s="93" t="n">
        <v>5210000590</v>
      </c>
      <c r="H83" s="45" t="n"/>
      <c r="I83" s="165" t="n">
        <f aca="false" ca="false" dt2D="false" dtr="false" t="normal">SUM(L83:AB83)</f>
        <v>34753802</v>
      </c>
      <c r="J83" s="165" t="n">
        <f aca="false" ca="false" dt2D="false" dtr="false" t="normal">J84+J85+J86</f>
        <v>34611908.07</v>
      </c>
      <c r="K83" s="168" t="n">
        <f aca="false" ca="false" dt2D="false" dtr="false" t="normal">I83-J83</f>
        <v>141893.9299999997</v>
      </c>
      <c r="L83" s="165" t="n">
        <f aca="false" ca="false" dt2D="false" dtr="false" t="normal">L84+L85+L86</f>
        <v>18983200</v>
      </c>
      <c r="M83" s="165" t="n">
        <f aca="false" ca="false" dt2D="false" dtr="false" t="normal">M84+M85+M86</f>
        <v>4630400</v>
      </c>
      <c r="N83" s="165" t="n">
        <f aca="false" ca="false" dt2D="false" dtr="false" t="normal">N84+N85+N86</f>
        <v>8455129</v>
      </c>
      <c r="O83" s="109" t="n">
        <f aca="false" ca="false" dt2D="false" dtr="false" t="normal">O84+O85+O86</f>
        <v>465631</v>
      </c>
      <c r="P83" s="109" t="n">
        <f aca="false" ca="false" dt2D="false" dtr="false" t="normal">P84+P85+P86</f>
        <v>999608</v>
      </c>
      <c r="Q83" s="109" t="n">
        <f aca="false" ca="false" dt2D="false" dtr="false" t="normal">Q84+Q85+Q86</f>
        <v>294528</v>
      </c>
      <c r="R83" s="109" t="n">
        <f aca="false" ca="false" dt2D="false" dtr="false" t="normal">R84+R85+R86</f>
        <v>0</v>
      </c>
      <c r="S83" s="109" t="n">
        <f aca="false" ca="false" dt2D="false" dtr="false" t="normal">S84+S85+S86</f>
        <v>0</v>
      </c>
      <c r="T83" s="109" t="n">
        <f aca="false" ca="false" dt2D="false" dtr="false" t="normal">T84+T85+T86</f>
        <v>0</v>
      </c>
      <c r="U83" s="109" t="n">
        <f aca="false" ca="false" dt2D="false" dtr="false" t="normal">U84+U85+U86</f>
        <v>0</v>
      </c>
      <c r="V83" s="109" t="n">
        <f aca="false" ca="false" dt2D="false" dtr="false" t="normal">V84+V85+V86</f>
        <v>1600343</v>
      </c>
      <c r="W83" s="109" t="n">
        <f aca="false" ca="false" dt2D="false" dtr="false" t="normal">W84+W85+W86</f>
        <v>-15037</v>
      </c>
      <c r="X83" s="109" t="n">
        <f aca="false" ca="false" dt2D="false" dtr="false" t="normal">X84+X85+X86</f>
        <v>0</v>
      </c>
      <c r="Y83" s="165" t="n">
        <f aca="false" ca="false" dt2D="false" dtr="false" t="normal">Y84+Y85+Y86</f>
        <v>-660000</v>
      </c>
      <c r="Z83" s="109" t="n">
        <f aca="false" ca="false" dt2D="false" dtr="false" t="normal">Z84+Z85+Z86</f>
        <v>0</v>
      </c>
      <c r="AA83" s="109" t="n">
        <f aca="false" ca="false" dt2D="false" dtr="false" t="normal">AA84+AA85+AA86</f>
        <v>0</v>
      </c>
      <c r="AB83" s="165" t="n">
        <f aca="false" ca="false" dt2D="false" dtr="false" t="normal">AB84+AB85+AB86</f>
        <v>0</v>
      </c>
    </row>
    <row ht="67.1999969482422" outlineLevel="0" r="84">
      <c r="B84" s="120" t="n"/>
      <c r="C84" s="44" t="s">
        <v>110</v>
      </c>
      <c r="D84" s="166" t="s">
        <v>376</v>
      </c>
      <c r="E84" s="45" t="s">
        <v>19</v>
      </c>
      <c r="F84" s="45" t="s">
        <v>35</v>
      </c>
      <c r="G84" s="93" t="n">
        <v>5210000590</v>
      </c>
      <c r="H84" s="45" t="s">
        <v>111</v>
      </c>
      <c r="I84" s="165" t="n">
        <f aca="false" ca="false" dt2D="false" dtr="false" t="normal">SUM(L84:AB84)</f>
        <v>27820991</v>
      </c>
      <c r="J84" s="165" t="n">
        <v>27815386.55</v>
      </c>
      <c r="K84" s="168" t="n">
        <f aca="false" ca="false" dt2D="false" dtr="false" t="normal">I84-J84</f>
        <v>5604.449999999255</v>
      </c>
      <c r="L84" s="165" t="n">
        <v>15772500</v>
      </c>
      <c r="M84" s="165" t="n">
        <v>3281050</v>
      </c>
      <c r="N84" s="165" t="n">
        <v>5748312</v>
      </c>
      <c r="O84" s="109" t="n">
        <v>367470</v>
      </c>
      <c r="P84" s="109" t="n">
        <v>788878</v>
      </c>
      <c r="Q84" s="109" t="n">
        <v>232438</v>
      </c>
      <c r="R84" s="109" t="n"/>
      <c r="S84" s="109" t="n"/>
      <c r="T84" s="109" t="n"/>
      <c r="U84" s="109" t="n"/>
      <c r="V84" s="109" t="n">
        <v>1600343</v>
      </c>
      <c r="W84" s="109" t="n">
        <v>0</v>
      </c>
      <c r="X84" s="109" t="n">
        <v>0</v>
      </c>
      <c r="Y84" s="165" t="n">
        <v>30000</v>
      </c>
      <c r="Z84" s="109" t="n"/>
      <c r="AA84" s="109" t="n"/>
      <c r="AB84" s="165" t="n">
        <v>0</v>
      </c>
    </row>
    <row ht="35.2000007629395" outlineLevel="0" r="85">
      <c r="B85" s="120" t="n"/>
      <c r="C85" s="44" t="s">
        <v>113</v>
      </c>
      <c r="D85" s="166" t="s">
        <v>376</v>
      </c>
      <c r="E85" s="45" t="s">
        <v>19</v>
      </c>
      <c r="F85" s="45" t="s">
        <v>35</v>
      </c>
      <c r="G85" s="93" t="n">
        <v>5210000590</v>
      </c>
      <c r="H85" s="45" t="s">
        <v>114</v>
      </c>
      <c r="I85" s="165" t="n">
        <f aca="false" ca="false" dt2D="false" dtr="false" t="normal">SUM(L85:AB85)</f>
        <v>6857848</v>
      </c>
      <c r="J85" s="165" t="n">
        <v>6721558.6</v>
      </c>
      <c r="K85" s="168" t="n">
        <f aca="false" ca="false" dt2D="false" dtr="false" t="normal">I85-J85</f>
        <v>136289.40000000037</v>
      </c>
      <c r="L85" s="165" t="n">
        <v>3120700</v>
      </c>
      <c r="M85" s="165" t="n">
        <v>1349350</v>
      </c>
      <c r="N85" s="165" t="n">
        <v>2706817</v>
      </c>
      <c r="O85" s="109" t="n">
        <v>98161</v>
      </c>
      <c r="P85" s="109" t="n">
        <v>210730</v>
      </c>
      <c r="Q85" s="109" t="n">
        <v>62090</v>
      </c>
      <c r="R85" s="109" t="n"/>
      <c r="S85" s="109" t="n"/>
      <c r="T85" s="109" t="n"/>
      <c r="U85" s="109" t="n"/>
      <c r="V85" s="109" t="n"/>
      <c r="W85" s="109" t="n"/>
      <c r="X85" s="109" t="n"/>
      <c r="Y85" s="165" t="n">
        <v>-690000</v>
      </c>
      <c r="Z85" s="109" t="n"/>
      <c r="AA85" s="109" t="n"/>
      <c r="AB85" s="165" t="n">
        <v>0</v>
      </c>
    </row>
    <row outlineLevel="0" r="86">
      <c r="B86" s="120" t="n"/>
      <c r="C86" s="44" t="s">
        <v>118</v>
      </c>
      <c r="D86" s="166" t="s">
        <v>376</v>
      </c>
      <c r="E86" s="45" t="s">
        <v>19</v>
      </c>
      <c r="F86" s="45" t="s">
        <v>35</v>
      </c>
      <c r="G86" s="93" t="n">
        <v>5210000590</v>
      </c>
      <c r="H86" s="45" t="s">
        <v>119</v>
      </c>
      <c r="I86" s="165" t="n">
        <f aca="false" ca="false" dt2D="false" dtr="false" t="normal">SUM(L86:AB86)</f>
        <v>74963</v>
      </c>
      <c r="J86" s="165" t="n">
        <v>74962.92</v>
      </c>
      <c r="K86" s="168" t="n">
        <f aca="false" ca="false" dt2D="false" dtr="false" t="normal">I86-J86</f>
        <v>0.08000000000174623</v>
      </c>
      <c r="L86" s="165" t="n">
        <v>90000</v>
      </c>
      <c r="M86" s="165" t="n">
        <v>0</v>
      </c>
      <c r="N86" s="165" t="n">
        <v>0</v>
      </c>
      <c r="O86" s="109" t="n">
        <v>0</v>
      </c>
      <c r="P86" s="109" t="n">
        <v>0</v>
      </c>
      <c r="Q86" s="109" t="n">
        <v>0</v>
      </c>
      <c r="R86" s="109" t="n">
        <v>0</v>
      </c>
      <c r="S86" s="109" t="n">
        <v>0</v>
      </c>
      <c r="T86" s="109" t="n">
        <v>0</v>
      </c>
      <c r="U86" s="109" t="n">
        <v>0</v>
      </c>
      <c r="V86" s="109" t="n">
        <v>0</v>
      </c>
      <c r="W86" s="109" t="n">
        <v>-15037</v>
      </c>
      <c r="X86" s="109" t="n">
        <v>0</v>
      </c>
      <c r="Y86" s="165" t="n">
        <v>0</v>
      </c>
      <c r="Z86" s="109" t="n">
        <v>0</v>
      </c>
      <c r="AA86" s="109" t="n">
        <v>0</v>
      </c>
      <c r="AB86" s="165" t="n">
        <v>0</v>
      </c>
    </row>
    <row outlineLevel="0" r="87">
      <c r="B87" s="120" t="n"/>
      <c r="C87" s="91" t="s">
        <v>379</v>
      </c>
      <c r="D87" s="166" t="s">
        <v>376</v>
      </c>
      <c r="E87" s="45" t="s">
        <v>19</v>
      </c>
      <c r="F87" s="45" t="s">
        <v>35</v>
      </c>
      <c r="G87" s="93" t="n">
        <v>5220000000</v>
      </c>
      <c r="H87" s="45" t="n"/>
      <c r="I87" s="165" t="n">
        <f aca="false" ca="false" dt2D="false" dtr="false" t="normal">SUM(L87:AB87)</f>
        <v>29981529</v>
      </c>
      <c r="J87" s="165" t="n">
        <f aca="false" ca="false" dt2D="false" dtr="false" t="normal">J88+J92</f>
        <v>26886283.9</v>
      </c>
      <c r="K87" s="168" t="n">
        <f aca="false" ca="false" dt2D="false" dtr="false" t="normal">I87-J87</f>
        <v>3095245.1000000015</v>
      </c>
      <c r="L87" s="165" t="n">
        <f aca="false" ca="false" dt2D="false" dtr="false" t="normal">L88+L92</f>
        <v>26835200</v>
      </c>
      <c r="M87" s="165" t="n">
        <f aca="false" ca="false" dt2D="false" dtr="false" t="normal">M88+M92</f>
        <v>0</v>
      </c>
      <c r="N87" s="165" t="n">
        <f aca="false" ca="false" dt2D="false" dtr="false" t="normal">N88+N92</f>
        <v>1898811</v>
      </c>
      <c r="O87" s="109" t="n">
        <f aca="false" ca="false" dt2D="false" dtr="false" t="normal">O88+O92</f>
        <v>-3949400</v>
      </c>
      <c r="P87" s="109" t="n">
        <f aca="false" ca="false" dt2D="false" dtr="false" t="normal">P88+P92</f>
        <v>-800000</v>
      </c>
      <c r="Q87" s="109" t="n">
        <f aca="false" ca="false" dt2D="false" dtr="false" t="normal">Q88+Q92</f>
        <v>0</v>
      </c>
      <c r="R87" s="109" t="n">
        <f aca="false" ca="false" dt2D="false" dtr="false" t="normal">R88+R92</f>
        <v>0</v>
      </c>
      <c r="S87" s="109" t="n">
        <f aca="false" ca="false" dt2D="false" dtr="false" t="normal">S88+S92</f>
        <v>0</v>
      </c>
      <c r="T87" s="109" t="n">
        <f aca="false" ca="false" dt2D="false" dtr="false" t="normal">T88+T92</f>
        <v>2269435</v>
      </c>
      <c r="U87" s="109" t="n">
        <f aca="false" ca="false" dt2D="false" dtr="false" t="normal">U88+U92</f>
        <v>0</v>
      </c>
      <c r="V87" s="109" t="n">
        <f aca="false" ca="false" dt2D="false" dtr="false" t="normal">V88+V92</f>
        <v>5657061</v>
      </c>
      <c r="W87" s="109" t="n">
        <f aca="false" ca="false" dt2D="false" dtr="false" t="normal">W88+W92</f>
        <v>250422</v>
      </c>
      <c r="X87" s="109" t="n">
        <f aca="false" ca="false" dt2D="false" dtr="false" t="normal">X88+X92</f>
        <v>1900000</v>
      </c>
      <c r="Y87" s="165" t="n">
        <f aca="false" ca="false" dt2D="false" dtr="false" t="normal">Y88+Y92</f>
        <v>-80000</v>
      </c>
      <c r="Z87" s="109" t="n">
        <f aca="false" ca="false" dt2D="false" dtr="false" t="normal">Z88+Z92</f>
        <v>-4000000</v>
      </c>
      <c r="AA87" s="109" t="n">
        <f aca="false" ca="false" dt2D="false" dtr="false" t="normal">AA88+AA92</f>
        <v>0</v>
      </c>
      <c r="AB87" s="165" t="n">
        <f aca="false" ca="false" dt2D="false" dtr="false" t="normal">AB88+AB92</f>
        <v>0</v>
      </c>
    </row>
    <row ht="35.2000007629395" outlineLevel="0" r="88">
      <c r="B88" s="120" t="n"/>
      <c r="C88" s="87" t="s">
        <v>160</v>
      </c>
      <c r="D88" s="166" t="s">
        <v>376</v>
      </c>
      <c r="E88" s="45" t="s">
        <v>19</v>
      </c>
      <c r="F88" s="45" t="s">
        <v>35</v>
      </c>
      <c r="G88" s="93" t="n">
        <v>5220000590</v>
      </c>
      <c r="H88" s="45" t="n"/>
      <c r="I88" s="165" t="n">
        <f aca="false" ca="false" dt2D="false" dtr="false" t="normal">SUM(L88:AB88)</f>
        <v>29981529</v>
      </c>
      <c r="J88" s="165" t="n">
        <f aca="false" ca="false" dt2D="false" dtr="false" t="normal">J89+J90+J91</f>
        <v>26886283.9</v>
      </c>
      <c r="K88" s="168" t="n">
        <f aca="false" ca="false" dt2D="false" dtr="false" t="normal">I88-J88</f>
        <v>3095245.1000000015</v>
      </c>
      <c r="L88" s="165" t="n">
        <f aca="false" ca="false" dt2D="false" dtr="false" t="normal">L89+L90+L91</f>
        <v>26835200</v>
      </c>
      <c r="M88" s="165" t="n">
        <f aca="false" ca="false" dt2D="false" dtr="false" t="normal">M89+M90+M91</f>
        <v>0</v>
      </c>
      <c r="N88" s="165" t="n">
        <f aca="false" ca="false" dt2D="false" dtr="false" t="normal">N89+N90+N91</f>
        <v>1898811</v>
      </c>
      <c r="O88" s="109" t="n">
        <f aca="false" ca="false" dt2D="false" dtr="false" t="normal">O89+O90+O91</f>
        <v>-3949400</v>
      </c>
      <c r="P88" s="109" t="n">
        <f aca="false" ca="false" dt2D="false" dtr="false" t="normal">P89+P90+P91</f>
        <v>-800000</v>
      </c>
      <c r="Q88" s="109" t="n">
        <f aca="false" ca="false" dt2D="false" dtr="false" t="normal">Q89+Q90+Q91</f>
        <v>0</v>
      </c>
      <c r="R88" s="109" t="n">
        <f aca="false" ca="false" dt2D="false" dtr="false" t="normal">R89+R90+R91</f>
        <v>0</v>
      </c>
      <c r="S88" s="109" t="n">
        <f aca="false" ca="false" dt2D="false" dtr="false" t="normal">S89+S90+S91</f>
        <v>0</v>
      </c>
      <c r="T88" s="109" t="n">
        <f aca="false" ca="false" dt2D="false" dtr="false" t="normal">T89+T90+T91</f>
        <v>2269435</v>
      </c>
      <c r="U88" s="109" t="n">
        <f aca="false" ca="false" dt2D="false" dtr="false" t="normal">U89+U90+U91</f>
        <v>0</v>
      </c>
      <c r="V88" s="109" t="n">
        <f aca="false" ca="false" dt2D="false" dtr="false" t="normal">V89+V90+V91</f>
        <v>5657061</v>
      </c>
      <c r="W88" s="109" t="n">
        <f aca="false" ca="false" dt2D="false" dtr="false" t="normal">W89+W90+W91</f>
        <v>250422</v>
      </c>
      <c r="X88" s="109" t="n">
        <f aca="false" ca="false" dt2D="false" dtr="false" t="normal">X89+X90+X91</f>
        <v>1900000</v>
      </c>
      <c r="Y88" s="165" t="n">
        <f aca="false" ca="false" dt2D="false" dtr="false" t="normal">Y89+Y90+Y91</f>
        <v>-80000</v>
      </c>
      <c r="Z88" s="109" t="n">
        <f aca="false" ca="false" dt2D="false" dtr="false" t="normal">Z89+Z90+Z91</f>
        <v>-4000000</v>
      </c>
      <c r="AA88" s="109" t="n">
        <f aca="false" ca="false" dt2D="false" dtr="false" t="normal">AA89+AA90+AA91</f>
        <v>0</v>
      </c>
      <c r="AB88" s="165" t="n">
        <f aca="false" ca="false" dt2D="false" dtr="false" t="normal">AB89+AB90+AB91</f>
        <v>0</v>
      </c>
    </row>
    <row ht="67.1999969482422" outlineLevel="0" r="89">
      <c r="B89" s="120" t="n"/>
      <c r="C89" s="44" t="s">
        <v>110</v>
      </c>
      <c r="D89" s="166" t="s">
        <v>376</v>
      </c>
      <c r="E89" s="45" t="s">
        <v>19</v>
      </c>
      <c r="F89" s="45" t="s">
        <v>35</v>
      </c>
      <c r="G89" s="93" t="n">
        <v>5220000590</v>
      </c>
      <c r="H89" s="45" t="s">
        <v>111</v>
      </c>
      <c r="I89" s="165" t="n">
        <f aca="false" ca="false" dt2D="false" dtr="false" t="normal">SUM(L89:AB89)</f>
        <v>11915557</v>
      </c>
      <c r="J89" s="165" t="n">
        <v>11877118.32</v>
      </c>
      <c r="K89" s="168" t="n">
        <f aca="false" ca="false" dt2D="false" dtr="false" t="normal">I89-J89</f>
        <v>38438.6799999997</v>
      </c>
      <c r="L89" s="165" t="n">
        <v>9534600</v>
      </c>
      <c r="M89" s="165" t="n">
        <v>0</v>
      </c>
      <c r="N89" s="165" t="n">
        <v>1898811</v>
      </c>
      <c r="O89" s="109" t="n"/>
      <c r="P89" s="109" t="n"/>
      <c r="Q89" s="109" t="n"/>
      <c r="R89" s="109" t="n"/>
      <c r="S89" s="109" t="n"/>
      <c r="T89" s="109" t="n">
        <v>125085</v>
      </c>
      <c r="U89" s="109" t="n">
        <v>0</v>
      </c>
      <c r="V89" s="109" t="n">
        <v>357061</v>
      </c>
      <c r="W89" s="109" t="n">
        <v>0</v>
      </c>
      <c r="X89" s="109" t="n">
        <v>0</v>
      </c>
      <c r="Y89" s="165" t="n">
        <v>0</v>
      </c>
      <c r="Z89" s="109" t="n">
        <v>0</v>
      </c>
      <c r="AA89" s="109" t="n">
        <v>0</v>
      </c>
      <c r="AB89" s="165" t="n">
        <v>0</v>
      </c>
    </row>
    <row ht="35.2000007629395" outlineLevel="0" r="90">
      <c r="B90" s="120" t="n"/>
      <c r="C90" s="44" t="s">
        <v>113</v>
      </c>
      <c r="D90" s="166" t="s">
        <v>376</v>
      </c>
      <c r="E90" s="45" t="s">
        <v>19</v>
      </c>
      <c r="F90" s="45" t="s">
        <v>35</v>
      </c>
      <c r="G90" s="93" t="n">
        <v>5220000590</v>
      </c>
      <c r="H90" s="45" t="s">
        <v>114</v>
      </c>
      <c r="I90" s="165" t="n">
        <f aca="false" ca="false" dt2D="false" dtr="false" t="normal">SUM(L90:AB90)</f>
        <v>17930550</v>
      </c>
      <c r="J90" s="165" t="n">
        <v>14873743.59</v>
      </c>
      <c r="K90" s="168" t="n">
        <f aca="false" ca="false" dt2D="false" dtr="false" t="normal">I90-J90</f>
        <v>3056806.41</v>
      </c>
      <c r="L90" s="165" t="n">
        <v>17155600</v>
      </c>
      <c r="M90" s="165" t="n">
        <v>0</v>
      </c>
      <c r="N90" s="165" t="n">
        <v>0</v>
      </c>
      <c r="O90" s="109" t="n">
        <v>-3949400</v>
      </c>
      <c r="P90" s="109" t="n">
        <v>-800000</v>
      </c>
      <c r="Q90" s="109" t="n"/>
      <c r="R90" s="109" t="n"/>
      <c r="S90" s="109" t="n"/>
      <c r="T90" s="109" t="n">
        <v>2144350</v>
      </c>
      <c r="U90" s="109" t="n">
        <v>0</v>
      </c>
      <c r="V90" s="109" t="n">
        <v>5300000</v>
      </c>
      <c r="W90" s="109" t="n">
        <v>260000</v>
      </c>
      <c r="X90" s="109" t="n">
        <v>1900000</v>
      </c>
      <c r="Y90" s="165" t="n">
        <v>-80000</v>
      </c>
      <c r="Z90" s="109" t="n">
        <v>-4000000</v>
      </c>
      <c r="AA90" s="109" t="n">
        <v>0</v>
      </c>
      <c r="AB90" s="165" t="n">
        <v>0</v>
      </c>
    </row>
    <row outlineLevel="0" r="91">
      <c r="B91" s="120" t="n"/>
      <c r="C91" s="44" t="s">
        <v>118</v>
      </c>
      <c r="D91" s="166" t="s">
        <v>376</v>
      </c>
      <c r="E91" s="45" t="s">
        <v>19</v>
      </c>
      <c r="F91" s="45" t="s">
        <v>35</v>
      </c>
      <c r="G91" s="93" t="n">
        <v>5220000590</v>
      </c>
      <c r="H91" s="45" t="s">
        <v>119</v>
      </c>
      <c r="I91" s="165" t="n">
        <f aca="false" ca="false" dt2D="false" dtr="false" t="normal">SUM(L91:AB91)</f>
        <v>135422</v>
      </c>
      <c r="J91" s="165" t="n">
        <v>135421.99</v>
      </c>
      <c r="K91" s="168" t="n">
        <f aca="false" ca="false" dt2D="false" dtr="false" t="normal">I91-J91</f>
        <v>0.010000000009313226</v>
      </c>
      <c r="L91" s="165" t="n">
        <v>145000</v>
      </c>
      <c r="M91" s="165" t="n">
        <v>0</v>
      </c>
      <c r="N91" s="165" t="n">
        <v>0</v>
      </c>
      <c r="O91" s="109" t="n">
        <v>0</v>
      </c>
      <c r="P91" s="109" t="n">
        <v>0</v>
      </c>
      <c r="Q91" s="109" t="n">
        <v>0</v>
      </c>
      <c r="R91" s="109" t="n">
        <v>0</v>
      </c>
      <c r="S91" s="109" t="n">
        <v>0</v>
      </c>
      <c r="T91" s="109" t="n">
        <v>0</v>
      </c>
      <c r="U91" s="109" t="n">
        <v>0</v>
      </c>
      <c r="V91" s="109" t="n">
        <v>0</v>
      </c>
      <c r="W91" s="109" t="n">
        <v>-9578</v>
      </c>
      <c r="X91" s="109" t="n">
        <v>0</v>
      </c>
      <c r="Y91" s="165" t="n">
        <v>0</v>
      </c>
      <c r="Z91" s="109" t="n">
        <v>0</v>
      </c>
      <c r="AA91" s="109" t="n">
        <v>0</v>
      </c>
      <c r="AB91" s="165" t="n">
        <v>0</v>
      </c>
    </row>
    <row hidden="true" ht="35.2000007629395" outlineLevel="0" r="92">
      <c r="B92" s="120" t="n"/>
      <c r="C92" s="44" t="s">
        <v>162</v>
      </c>
      <c r="D92" s="166" t="s">
        <v>376</v>
      </c>
      <c r="E92" s="45" t="s">
        <v>19</v>
      </c>
      <c r="F92" s="45" t="s">
        <v>35</v>
      </c>
      <c r="G92" s="93" t="s">
        <v>163</v>
      </c>
      <c r="H92" s="45" t="n"/>
      <c r="I92" s="165" t="n">
        <f aca="false" ca="false" dt2D="false" dtr="false" t="normal">SUM(L92:AB92)</f>
        <v>0</v>
      </c>
      <c r="J92" s="165" t="n">
        <f aca="false" ca="false" dt2D="false" dtr="false" t="normal">J93</f>
        <v>0</v>
      </c>
      <c r="K92" s="168" t="n">
        <f aca="false" ca="false" dt2D="false" dtr="false" t="normal">I92-J92</f>
        <v>0</v>
      </c>
      <c r="L92" s="165" t="n">
        <f aca="false" ca="false" dt2D="false" dtr="false" t="normal">L93</f>
        <v>0</v>
      </c>
      <c r="M92" s="165" t="n">
        <f aca="false" ca="false" dt2D="false" dtr="false" t="normal">M93</f>
        <v>0</v>
      </c>
      <c r="N92" s="165" t="n">
        <f aca="false" ca="false" dt2D="false" dtr="false" t="normal">N93</f>
        <v>0</v>
      </c>
      <c r="O92" s="109" t="n">
        <f aca="false" ca="false" dt2D="false" dtr="false" t="normal">O93</f>
        <v>0</v>
      </c>
      <c r="P92" s="109" t="n">
        <f aca="false" ca="false" dt2D="false" dtr="false" t="normal">P93</f>
        <v>0</v>
      </c>
      <c r="Q92" s="109" t="n">
        <f aca="false" ca="false" dt2D="false" dtr="false" t="normal">Q93</f>
        <v>0</v>
      </c>
      <c r="R92" s="109" t="n">
        <f aca="false" ca="false" dt2D="false" dtr="false" t="normal">R93</f>
        <v>0</v>
      </c>
      <c r="S92" s="109" t="n">
        <f aca="false" ca="false" dt2D="false" dtr="false" t="normal">S93</f>
        <v>0</v>
      </c>
      <c r="T92" s="109" t="n">
        <f aca="false" ca="false" dt2D="false" dtr="false" t="normal">T93</f>
        <v>0</v>
      </c>
      <c r="U92" s="109" t="n">
        <f aca="false" ca="false" dt2D="false" dtr="false" t="normal">U93</f>
        <v>0</v>
      </c>
      <c r="V92" s="109" t="n">
        <f aca="false" ca="false" dt2D="false" dtr="false" t="normal">V93</f>
        <v>0</v>
      </c>
      <c r="W92" s="109" t="n">
        <f aca="false" ca="false" dt2D="false" dtr="false" t="normal">W93</f>
        <v>0</v>
      </c>
      <c r="X92" s="109" t="n">
        <f aca="false" ca="false" dt2D="false" dtr="false" t="normal">X93</f>
        <v>0</v>
      </c>
      <c r="Y92" s="165" t="n">
        <f aca="false" ca="false" dt2D="false" dtr="false" t="normal">Y93</f>
        <v>0</v>
      </c>
      <c r="Z92" s="109" t="n">
        <f aca="false" ca="false" dt2D="false" dtr="false" t="normal">Z93</f>
        <v>0</v>
      </c>
      <c r="AA92" s="109" t="n">
        <f aca="false" ca="false" dt2D="false" dtr="false" t="normal">AA93</f>
        <v>0</v>
      </c>
      <c r="AB92" s="165" t="n">
        <f aca="false" ca="false" dt2D="false" dtr="false" t="normal">AB93</f>
        <v>0</v>
      </c>
    </row>
    <row hidden="true" ht="35.2000007629395" outlineLevel="0" r="93">
      <c r="B93" s="120" t="n"/>
      <c r="C93" s="44" t="s">
        <v>113</v>
      </c>
      <c r="D93" s="166" t="s">
        <v>376</v>
      </c>
      <c r="E93" s="45" t="s">
        <v>19</v>
      </c>
      <c r="F93" s="45" t="s">
        <v>35</v>
      </c>
      <c r="G93" s="93" t="s">
        <v>163</v>
      </c>
      <c r="H93" s="45" t="s">
        <v>114</v>
      </c>
      <c r="I93" s="165" t="n">
        <f aca="false" ca="false" dt2D="false" dtr="false" t="normal">SUM(L93:AB93)</f>
        <v>0</v>
      </c>
      <c r="J93" s="165" t="n"/>
      <c r="K93" s="168" t="n">
        <f aca="false" ca="false" dt2D="false" dtr="false" t="normal">I93-J93</f>
        <v>0</v>
      </c>
      <c r="L93" s="165" t="n"/>
      <c r="M93" s="165" t="n"/>
      <c r="N93" s="165" t="n"/>
      <c r="O93" s="109" t="n"/>
      <c r="P93" s="109" t="n"/>
      <c r="Q93" s="109" t="n"/>
      <c r="R93" s="109" t="n"/>
      <c r="S93" s="109" t="n"/>
      <c r="T93" s="109" t="n"/>
      <c r="U93" s="109" t="n"/>
      <c r="V93" s="109" t="n"/>
      <c r="W93" s="109" t="n"/>
      <c r="X93" s="109" t="n"/>
      <c r="Y93" s="165" t="n"/>
      <c r="Z93" s="109" t="n"/>
      <c r="AA93" s="109" t="n"/>
      <c r="AB93" s="165" t="n"/>
    </row>
    <row outlineLevel="0" r="94">
      <c r="B94" s="120" t="n"/>
      <c r="C94" s="44" t="s">
        <v>166</v>
      </c>
      <c r="D94" s="166" t="s">
        <v>376</v>
      </c>
      <c r="E94" s="45" t="s">
        <v>19</v>
      </c>
      <c r="F94" s="45" t="s">
        <v>35</v>
      </c>
      <c r="G94" s="93" t="n">
        <v>5260000000</v>
      </c>
      <c r="H94" s="45" t="n"/>
      <c r="I94" s="165" t="n">
        <f aca="false" ca="false" dt2D="false" dtr="false" t="normal">SUM(L94:AB94)</f>
        <v>14549733.17</v>
      </c>
      <c r="J94" s="165" t="n">
        <f aca="false" ca="false" dt2D="false" dtr="false" t="normal">+J95</f>
        <v>14484577.680000002</v>
      </c>
      <c r="K94" s="168" t="n">
        <f aca="false" ca="false" dt2D="false" dtr="false" t="normal">I94-J94</f>
        <v>65155.48999999836</v>
      </c>
      <c r="L94" s="165" t="n">
        <f aca="false" ca="false" dt2D="false" dtr="false" t="normal">+L95</f>
        <v>7007900</v>
      </c>
      <c r="M94" s="165" t="n">
        <f aca="false" ca="false" dt2D="false" dtr="false" t="normal">+M95</f>
        <v>0</v>
      </c>
      <c r="N94" s="165" t="n">
        <f aca="false" ca="false" dt2D="false" dtr="false" t="normal">+N95</f>
        <v>1365709</v>
      </c>
      <c r="O94" s="109" t="n">
        <f aca="false" ca="false" dt2D="false" dtr="false" t="normal">+O95</f>
        <v>0</v>
      </c>
      <c r="P94" s="109" t="n">
        <f aca="false" ca="false" dt2D="false" dtr="false" t="normal">+P95</f>
        <v>0</v>
      </c>
      <c r="Q94" s="109" t="n">
        <f aca="false" ca="false" dt2D="false" dtr="false" t="normal">+Q95</f>
        <v>0</v>
      </c>
      <c r="R94" s="109" t="n">
        <f aca="false" ca="false" dt2D="false" dtr="false" t="normal">+R95</f>
        <v>0</v>
      </c>
      <c r="S94" s="109" t="n">
        <f aca="false" ca="false" dt2D="false" dtr="false" t="normal">+S95</f>
        <v>82000</v>
      </c>
      <c r="T94" s="109" t="n">
        <f aca="false" ca="false" dt2D="false" dtr="false" t="normal">+T95</f>
        <v>0</v>
      </c>
      <c r="U94" s="109" t="n">
        <f aca="false" ca="false" dt2D="false" dtr="false" t="normal">+U95</f>
        <v>0</v>
      </c>
      <c r="V94" s="109" t="n">
        <f aca="false" ca="false" dt2D="false" dtr="false" t="normal">+V95</f>
        <v>2024797</v>
      </c>
      <c r="W94" s="109" t="n">
        <f aca="false" ca="false" dt2D="false" dtr="false" t="normal">+W95</f>
        <v>921346</v>
      </c>
      <c r="X94" s="109" t="n">
        <f aca="false" ca="false" dt2D="false" dtr="false" t="normal">+X95</f>
        <v>2377981.17</v>
      </c>
      <c r="Y94" s="165" t="n">
        <f aca="false" ca="false" dt2D="false" dtr="false" t="normal">+Y95</f>
        <v>770000</v>
      </c>
      <c r="Z94" s="109" t="n">
        <f aca="false" ca="false" dt2D="false" dtr="false" t="normal">+Z95</f>
        <v>0</v>
      </c>
      <c r="AA94" s="109" t="n">
        <f aca="false" ca="false" dt2D="false" dtr="false" t="normal">+AA95</f>
        <v>0</v>
      </c>
      <c r="AB94" s="165" t="n">
        <f aca="false" ca="false" dt2D="false" dtr="false" t="normal">+AB95</f>
        <v>0</v>
      </c>
    </row>
    <row ht="35.2000007629395" outlineLevel="0" r="95">
      <c r="B95" s="120" t="n"/>
      <c r="C95" s="44" t="s">
        <v>160</v>
      </c>
      <c r="D95" s="166" t="s">
        <v>376</v>
      </c>
      <c r="E95" s="45" t="s">
        <v>19</v>
      </c>
      <c r="F95" s="45" t="s">
        <v>35</v>
      </c>
      <c r="G95" s="93" t="n">
        <v>5260000590</v>
      </c>
      <c r="H95" s="45" t="n"/>
      <c r="I95" s="165" t="n">
        <f aca="false" ca="false" dt2D="false" dtr="false" t="normal">SUM(L95:AB95)</f>
        <v>14549733.17</v>
      </c>
      <c r="J95" s="165" t="n">
        <f aca="false" ca="false" dt2D="false" dtr="false" t="normal">J96+J97+J98</f>
        <v>14484577.680000002</v>
      </c>
      <c r="K95" s="168" t="n">
        <f aca="false" ca="false" dt2D="false" dtr="false" t="normal">I95-J95</f>
        <v>65155.48999999836</v>
      </c>
      <c r="L95" s="165" t="n">
        <f aca="false" ca="false" dt2D="false" dtr="false" t="normal">L96+L97+L98</f>
        <v>7007900</v>
      </c>
      <c r="M95" s="165" t="n">
        <f aca="false" ca="false" dt2D="false" dtr="false" t="normal">M96+M97+M98</f>
        <v>0</v>
      </c>
      <c r="N95" s="165" t="n">
        <f aca="false" ca="false" dt2D="false" dtr="false" t="normal">N96+N97+N98</f>
        <v>1365709</v>
      </c>
      <c r="O95" s="109" t="n">
        <f aca="false" ca="false" dt2D="false" dtr="false" t="normal">O96+O97+O98</f>
        <v>0</v>
      </c>
      <c r="P95" s="109" t="n">
        <f aca="false" ca="false" dt2D="false" dtr="false" t="normal">P96+P97+P98</f>
        <v>0</v>
      </c>
      <c r="Q95" s="109" t="n">
        <f aca="false" ca="false" dt2D="false" dtr="false" t="normal">Q96+Q97+Q98</f>
        <v>0</v>
      </c>
      <c r="R95" s="109" t="n">
        <f aca="false" ca="false" dt2D="false" dtr="false" t="normal">R96+R97+R98</f>
        <v>0</v>
      </c>
      <c r="S95" s="109" t="n">
        <f aca="false" ca="false" dt2D="false" dtr="false" t="normal">S96+S97+S98</f>
        <v>82000</v>
      </c>
      <c r="T95" s="109" t="n">
        <f aca="false" ca="false" dt2D="false" dtr="false" t="normal">T96+T97+T98</f>
        <v>0</v>
      </c>
      <c r="U95" s="109" t="n">
        <f aca="false" ca="false" dt2D="false" dtr="false" t="normal">U96+U97+U98</f>
        <v>0</v>
      </c>
      <c r="V95" s="109" t="n">
        <f aca="false" ca="false" dt2D="false" dtr="false" t="normal">V96+V97+V98</f>
        <v>2024797</v>
      </c>
      <c r="W95" s="109" t="n">
        <f aca="false" ca="false" dt2D="false" dtr="false" t="normal">W96+W97+W98</f>
        <v>921346</v>
      </c>
      <c r="X95" s="109" t="n">
        <f aca="false" ca="false" dt2D="false" dtr="false" t="normal">X96+X97+X98</f>
        <v>2377981.17</v>
      </c>
      <c r="Y95" s="165" t="n">
        <f aca="false" ca="false" dt2D="false" dtr="false" t="normal">Y96+Y97+Y98</f>
        <v>770000</v>
      </c>
      <c r="Z95" s="109" t="n">
        <f aca="false" ca="false" dt2D="false" dtr="false" t="normal">Z96+Z97+Z98</f>
        <v>0</v>
      </c>
      <c r="AA95" s="109" t="n">
        <f aca="false" ca="false" dt2D="false" dtr="false" t="normal">AA96+AA97+AA98</f>
        <v>0</v>
      </c>
      <c r="AB95" s="165" t="n">
        <f aca="false" ca="false" dt2D="false" dtr="false" t="normal">AB96+AB97+AB98</f>
        <v>0</v>
      </c>
    </row>
    <row ht="67.1999969482422" outlineLevel="0" r="96">
      <c r="B96" s="120" t="n"/>
      <c r="C96" s="44" t="s">
        <v>110</v>
      </c>
      <c r="D96" s="166" t="s">
        <v>376</v>
      </c>
      <c r="E96" s="45" t="s">
        <v>19</v>
      </c>
      <c r="F96" s="45" t="s">
        <v>35</v>
      </c>
      <c r="G96" s="93" t="n">
        <v>5260000590</v>
      </c>
      <c r="H96" s="45" t="s">
        <v>111</v>
      </c>
      <c r="I96" s="165" t="n">
        <f aca="false" ca="false" dt2D="false" dtr="false" t="normal">SUM(L96:AB96)</f>
        <v>8464506</v>
      </c>
      <c r="J96" s="165" t="n">
        <v>8420316.46</v>
      </c>
      <c r="K96" s="168" t="n">
        <f aca="false" ca="false" dt2D="false" dtr="false" t="normal">I96-J96</f>
        <v>44189.539999999106</v>
      </c>
      <c r="L96" s="165" t="n">
        <v>5724000</v>
      </c>
      <c r="M96" s="165" t="n">
        <v>0</v>
      </c>
      <c r="N96" s="165" t="n">
        <v>1365709</v>
      </c>
      <c r="O96" s="109" t="n"/>
      <c r="P96" s="109" t="n"/>
      <c r="Q96" s="109" t="n"/>
      <c r="R96" s="109" t="n"/>
      <c r="S96" s="109" t="n"/>
      <c r="T96" s="109" t="n"/>
      <c r="U96" s="109" t="n"/>
      <c r="V96" s="109" t="n">
        <v>1374797</v>
      </c>
      <c r="W96" s="109" t="n">
        <v>0</v>
      </c>
      <c r="X96" s="109" t="n">
        <v>0</v>
      </c>
      <c r="Y96" s="165" t="n">
        <v>0</v>
      </c>
      <c r="Z96" s="109" t="n">
        <v>0</v>
      </c>
      <c r="AA96" s="109" t="n">
        <v>0</v>
      </c>
      <c r="AB96" s="165" t="n">
        <v>0</v>
      </c>
    </row>
    <row ht="35.2000007629395" outlineLevel="0" r="97">
      <c r="B97" s="120" t="n"/>
      <c r="C97" s="44" t="s">
        <v>113</v>
      </c>
      <c r="D97" s="166" t="s">
        <v>376</v>
      </c>
      <c r="E97" s="45" t="s">
        <v>19</v>
      </c>
      <c r="F97" s="45" t="s">
        <v>35</v>
      </c>
      <c r="G97" s="93" t="n">
        <v>5260000590</v>
      </c>
      <c r="H97" s="45" t="s">
        <v>114</v>
      </c>
      <c r="I97" s="165" t="n">
        <f aca="false" ca="false" dt2D="false" dtr="false" t="normal">SUM(L97:AB97)</f>
        <v>5850769.17</v>
      </c>
      <c r="J97" s="165" t="n">
        <v>5829933.87</v>
      </c>
      <c r="K97" s="168" t="n">
        <f aca="false" ca="false" dt2D="false" dtr="false" t="normal">I97-J97</f>
        <v>20835.299999999814</v>
      </c>
      <c r="L97" s="165" t="n">
        <v>1119900</v>
      </c>
      <c r="M97" s="165" t="n">
        <v>0</v>
      </c>
      <c r="N97" s="165" t="n">
        <v>0</v>
      </c>
      <c r="O97" s="109" t="n">
        <v>0</v>
      </c>
      <c r="P97" s="109" t="n">
        <v>0</v>
      </c>
      <c r="Q97" s="109" t="n">
        <v>0</v>
      </c>
      <c r="R97" s="109" t="n">
        <v>0</v>
      </c>
      <c r="S97" s="109" t="n">
        <v>82000</v>
      </c>
      <c r="T97" s="109" t="n"/>
      <c r="U97" s="109" t="n"/>
      <c r="V97" s="109" t="n">
        <v>600000</v>
      </c>
      <c r="W97" s="109" t="n">
        <v>900888</v>
      </c>
      <c r="X97" s="109" t="n">
        <v>2377981.17</v>
      </c>
      <c r="Y97" s="165" t="n">
        <v>770000</v>
      </c>
      <c r="Z97" s="109" t="n"/>
      <c r="AA97" s="109" t="n"/>
      <c r="AB97" s="165" t="n">
        <v>0</v>
      </c>
    </row>
    <row outlineLevel="0" r="98">
      <c r="B98" s="120" t="n"/>
      <c r="C98" s="44" t="s">
        <v>118</v>
      </c>
      <c r="D98" s="166" t="s">
        <v>376</v>
      </c>
      <c r="E98" s="45" t="s">
        <v>19</v>
      </c>
      <c r="F98" s="45" t="s">
        <v>35</v>
      </c>
      <c r="G98" s="93" t="n">
        <v>5260000590</v>
      </c>
      <c r="H98" s="45" t="s">
        <v>119</v>
      </c>
      <c r="I98" s="165" t="n">
        <f aca="false" ca="false" dt2D="false" dtr="false" t="normal">SUM(L98:AB98)</f>
        <v>234458</v>
      </c>
      <c r="J98" s="165" t="n">
        <v>234327.35</v>
      </c>
      <c r="K98" s="168" t="n">
        <f aca="false" ca="false" dt2D="false" dtr="false" t="normal">I98-J98</f>
        <v>130.64999999999418</v>
      </c>
      <c r="L98" s="165" t="n">
        <v>164000</v>
      </c>
      <c r="M98" s="165" t="n">
        <v>0</v>
      </c>
      <c r="N98" s="165" t="n">
        <v>0</v>
      </c>
      <c r="O98" s="109" t="n">
        <v>0</v>
      </c>
      <c r="P98" s="109" t="n">
        <v>0</v>
      </c>
      <c r="Q98" s="109" t="n">
        <v>0</v>
      </c>
      <c r="R98" s="109" t="n">
        <v>0</v>
      </c>
      <c r="S98" s="109" t="n">
        <v>0</v>
      </c>
      <c r="T98" s="109" t="n">
        <v>0</v>
      </c>
      <c r="U98" s="109" t="n">
        <v>0</v>
      </c>
      <c r="V98" s="109" t="n">
        <v>50000</v>
      </c>
      <c r="W98" s="109" t="n">
        <v>20458</v>
      </c>
      <c r="X98" s="109" t="n">
        <v>0</v>
      </c>
      <c r="Y98" s="165" t="n">
        <v>0</v>
      </c>
      <c r="Z98" s="109" t="n">
        <v>0</v>
      </c>
      <c r="AA98" s="109" t="n">
        <v>0</v>
      </c>
      <c r="AB98" s="165" t="n">
        <v>0</v>
      </c>
    </row>
    <row outlineLevel="0" r="99">
      <c r="B99" s="120" t="n"/>
      <c r="C99" s="44" t="s">
        <v>197</v>
      </c>
      <c r="D99" s="166" t="s">
        <v>376</v>
      </c>
      <c r="E99" s="169" t="s">
        <v>19</v>
      </c>
      <c r="F99" s="45" t="s">
        <v>35</v>
      </c>
      <c r="G99" s="93" t="n">
        <v>5600000000</v>
      </c>
      <c r="H99" s="89" t="n"/>
      <c r="I99" s="165" t="n">
        <f aca="false" ca="false" dt2D="false" dtr="false" t="normal">SUM(L99:AB99)</f>
        <v>6705650</v>
      </c>
      <c r="J99" s="165" t="n">
        <f aca="false" ca="false" dt2D="false" dtr="false" t="normal">J100</f>
        <v>6557785.07</v>
      </c>
      <c r="K99" s="168" t="n">
        <f aca="false" ca="false" dt2D="false" dtr="false" t="normal">I99-J99</f>
        <v>147864.9299999997</v>
      </c>
      <c r="L99" s="165" t="n"/>
      <c r="M99" s="165" t="n"/>
      <c r="N99" s="165" t="n">
        <f aca="false" ca="false" dt2D="false" dtr="false" t="normal">N100</f>
        <v>1529000</v>
      </c>
      <c r="O99" s="109" t="n">
        <f aca="false" ca="false" dt2D="false" dtr="false" t="normal">O100</f>
        <v>0</v>
      </c>
      <c r="P99" s="109" t="n">
        <f aca="false" ca="false" dt2D="false" dtr="false" t="normal">P100</f>
        <v>800000</v>
      </c>
      <c r="Q99" s="109" t="n">
        <f aca="false" ca="false" dt2D="false" dtr="false" t="normal">Q100</f>
        <v>3000000</v>
      </c>
      <c r="R99" s="109" t="n">
        <f aca="false" ca="false" dt2D="false" dtr="false" t="normal">R100</f>
        <v>0</v>
      </c>
      <c r="S99" s="109" t="n">
        <f aca="false" ca="false" dt2D="false" dtr="false" t="normal">S100</f>
        <v>699000</v>
      </c>
      <c r="T99" s="109" t="n">
        <f aca="false" ca="false" dt2D="false" dtr="false" t="normal">T100</f>
        <v>617650</v>
      </c>
      <c r="U99" s="109" t="n">
        <f aca="false" ca="false" dt2D="false" dtr="false" t="normal">U100</f>
        <v>0</v>
      </c>
      <c r="V99" s="109" t="n">
        <f aca="false" ca="false" dt2D="false" dtr="false" t="normal">V100</f>
        <v>0</v>
      </c>
      <c r="W99" s="109" t="n">
        <f aca="false" ca="false" dt2D="false" dtr="false" t="normal">W100</f>
        <v>60000</v>
      </c>
      <c r="X99" s="109" t="n">
        <f aca="false" ca="false" dt2D="false" dtr="false" t="normal">X100</f>
        <v>0</v>
      </c>
      <c r="Y99" s="165" t="n">
        <f aca="false" ca="false" dt2D="false" dtr="false" t="normal">Y100</f>
        <v>0</v>
      </c>
      <c r="Z99" s="109" t="n">
        <f aca="false" ca="false" dt2D="false" dtr="false" t="normal">Z100</f>
        <v>0</v>
      </c>
      <c r="AA99" s="109" t="n">
        <f aca="false" ca="false" dt2D="false" dtr="false" t="normal">AA100</f>
        <v>0</v>
      </c>
      <c r="AB99" s="165" t="n"/>
    </row>
    <row outlineLevel="0" r="100">
      <c r="B100" s="120" t="n"/>
      <c r="C100" s="44" t="s">
        <v>197</v>
      </c>
      <c r="D100" s="166" t="s">
        <v>376</v>
      </c>
      <c r="E100" s="169" t="s">
        <v>19</v>
      </c>
      <c r="F100" s="45" t="s">
        <v>35</v>
      </c>
      <c r="G100" s="93" t="n">
        <v>5600010030</v>
      </c>
      <c r="H100" s="89" t="n"/>
      <c r="I100" s="165" t="n">
        <f aca="false" ca="false" dt2D="false" dtr="false" t="normal">SUM(L100:AB100)</f>
        <v>6705650</v>
      </c>
      <c r="J100" s="165" t="n">
        <f aca="false" ca="false" dt2D="false" dtr="false" t="normal">J101</f>
        <v>6557785.07</v>
      </c>
      <c r="K100" s="168" t="n">
        <f aca="false" ca="false" dt2D="false" dtr="false" t="normal">I100-J100</f>
        <v>147864.9299999997</v>
      </c>
      <c r="L100" s="165" t="n"/>
      <c r="M100" s="165" t="n"/>
      <c r="N100" s="165" t="n">
        <f aca="false" ca="false" dt2D="false" dtr="false" t="normal">N101</f>
        <v>1529000</v>
      </c>
      <c r="O100" s="109" t="n">
        <f aca="false" ca="false" dt2D="false" dtr="false" t="normal">O101</f>
        <v>0</v>
      </c>
      <c r="P100" s="109" t="n">
        <f aca="false" ca="false" dt2D="false" dtr="false" t="normal">P101</f>
        <v>800000</v>
      </c>
      <c r="Q100" s="109" t="n">
        <f aca="false" ca="false" dt2D="false" dtr="false" t="normal">Q101</f>
        <v>3000000</v>
      </c>
      <c r="R100" s="109" t="n">
        <f aca="false" ca="false" dt2D="false" dtr="false" t="normal">R101</f>
        <v>0</v>
      </c>
      <c r="S100" s="109" t="n">
        <f aca="false" ca="false" dt2D="false" dtr="false" t="normal">S101</f>
        <v>699000</v>
      </c>
      <c r="T100" s="109" t="n">
        <f aca="false" ca="false" dt2D="false" dtr="false" t="normal">T101</f>
        <v>617650</v>
      </c>
      <c r="U100" s="109" t="n">
        <f aca="false" ca="false" dt2D="false" dtr="false" t="normal">U101</f>
        <v>0</v>
      </c>
      <c r="V100" s="109" t="n">
        <f aca="false" ca="false" dt2D="false" dtr="false" t="normal">V101</f>
        <v>0</v>
      </c>
      <c r="W100" s="109" t="n">
        <f aca="false" ca="false" dt2D="false" dtr="false" t="normal">W101</f>
        <v>60000</v>
      </c>
      <c r="X100" s="109" t="n">
        <f aca="false" ca="false" dt2D="false" dtr="false" t="normal">X101</f>
        <v>0</v>
      </c>
      <c r="Y100" s="165" t="n">
        <f aca="false" ca="false" dt2D="false" dtr="false" t="normal">Y101</f>
        <v>0</v>
      </c>
      <c r="Z100" s="109" t="n">
        <f aca="false" ca="false" dt2D="false" dtr="false" t="normal">Z101</f>
        <v>0</v>
      </c>
      <c r="AA100" s="109" t="n">
        <f aca="false" ca="false" dt2D="false" dtr="false" t="normal">AA101</f>
        <v>0</v>
      </c>
      <c r="AB100" s="165" t="n"/>
    </row>
    <row ht="35.2000007629395" outlineLevel="0" r="101">
      <c r="B101" s="120" t="n"/>
      <c r="C101" s="44" t="s">
        <v>113</v>
      </c>
      <c r="D101" s="166" t="s">
        <v>376</v>
      </c>
      <c r="E101" s="169" t="s">
        <v>19</v>
      </c>
      <c r="F101" s="45" t="s">
        <v>35</v>
      </c>
      <c r="G101" s="93" t="n">
        <v>5600010030</v>
      </c>
      <c r="H101" s="89" t="n">
        <v>200</v>
      </c>
      <c r="I101" s="165" t="n">
        <f aca="false" ca="false" dt2D="false" dtr="false" t="normal">SUM(L101:AB101)</f>
        <v>6705650</v>
      </c>
      <c r="J101" s="165" t="n">
        <v>6557785.07</v>
      </c>
      <c r="K101" s="168" t="n">
        <f aca="false" ca="false" dt2D="false" dtr="false" t="normal">I101-J101</f>
        <v>147864.9299999997</v>
      </c>
      <c r="L101" s="165" t="n"/>
      <c r="M101" s="165" t="n"/>
      <c r="N101" s="165" t="n">
        <v>1529000</v>
      </c>
      <c r="O101" s="109" t="n"/>
      <c r="P101" s="109" t="n">
        <v>800000</v>
      </c>
      <c r="Q101" s="109" t="n">
        <v>3000000</v>
      </c>
      <c r="R101" s="109" t="n"/>
      <c r="S101" s="109" t="n">
        <v>699000</v>
      </c>
      <c r="T101" s="109" t="n">
        <v>617650</v>
      </c>
      <c r="U101" s="109" t="n">
        <v>0</v>
      </c>
      <c r="V101" s="109" t="n">
        <v>0</v>
      </c>
      <c r="W101" s="109" t="n">
        <v>60000</v>
      </c>
      <c r="X101" s="109" t="n">
        <v>0</v>
      </c>
      <c r="Y101" s="165" t="n">
        <v>0</v>
      </c>
      <c r="Z101" s="109" t="n">
        <v>0</v>
      </c>
      <c r="AA101" s="109" t="n">
        <v>0</v>
      </c>
      <c r="AB101" s="165" t="n"/>
    </row>
    <row hidden="true" ht="35.2000007629395" outlineLevel="0" r="102">
      <c r="B102" s="120" t="n"/>
      <c r="C102" s="44" t="s">
        <v>271</v>
      </c>
      <c r="D102" s="166" t="s">
        <v>376</v>
      </c>
      <c r="E102" s="45" t="s">
        <v>19</v>
      </c>
      <c r="F102" s="45" t="s">
        <v>35</v>
      </c>
      <c r="G102" s="93" t="n">
        <v>6200000000</v>
      </c>
      <c r="H102" s="45" t="n"/>
      <c r="I102" s="165" t="n">
        <f aca="false" ca="false" dt2D="false" dtr="false" t="normal">SUM(L102:AB102)</f>
        <v>0</v>
      </c>
      <c r="J102" s="165" t="n">
        <f aca="false" ca="false" dt2D="false" dtr="false" t="normal">J103</f>
        <v>0</v>
      </c>
      <c r="K102" s="168" t="n">
        <f aca="false" ca="false" dt2D="false" dtr="false" t="normal">I102-J102</f>
        <v>0</v>
      </c>
      <c r="L102" s="165" t="n">
        <f aca="false" ca="false" dt2D="false" dtr="false" t="normal">L103</f>
        <v>9000000</v>
      </c>
      <c r="M102" s="165" t="n">
        <f aca="false" ca="false" dt2D="false" dtr="false" t="normal">M103</f>
        <v>0</v>
      </c>
      <c r="N102" s="165" t="n">
        <f aca="false" ca="false" dt2D="false" dtr="false" t="normal">N103</f>
        <v>0</v>
      </c>
      <c r="O102" s="109" t="n">
        <f aca="false" ca="false" dt2D="false" dtr="false" t="normal">O103</f>
        <v>0</v>
      </c>
      <c r="P102" s="109" t="n">
        <f aca="false" ca="false" dt2D="false" dtr="false" t="normal">P103</f>
        <v>-9000000</v>
      </c>
      <c r="Q102" s="109" t="n">
        <f aca="false" ca="false" dt2D="false" dtr="false" t="normal">Q103</f>
        <v>0</v>
      </c>
      <c r="R102" s="109" t="n">
        <f aca="false" ca="false" dt2D="false" dtr="false" t="normal">R103</f>
        <v>0</v>
      </c>
      <c r="S102" s="109" t="n">
        <f aca="false" ca="false" dt2D="false" dtr="false" t="normal">S103</f>
        <v>0</v>
      </c>
      <c r="T102" s="109" t="n">
        <f aca="false" ca="false" dt2D="false" dtr="false" t="normal">T103</f>
        <v>0</v>
      </c>
      <c r="U102" s="109" t="n">
        <f aca="false" ca="false" dt2D="false" dtr="false" t="normal">U103</f>
        <v>0</v>
      </c>
      <c r="V102" s="109" t="n">
        <f aca="false" ca="false" dt2D="false" dtr="false" t="normal">V103</f>
        <v>0</v>
      </c>
      <c r="W102" s="109" t="n">
        <f aca="false" ca="false" dt2D="false" dtr="false" t="normal">W103</f>
        <v>0</v>
      </c>
      <c r="X102" s="109" t="n">
        <f aca="false" ca="false" dt2D="false" dtr="false" t="normal">X103</f>
        <v>0</v>
      </c>
      <c r="Y102" s="165" t="n">
        <f aca="false" ca="false" dt2D="false" dtr="false" t="normal">Y103</f>
        <v>0</v>
      </c>
      <c r="Z102" s="109" t="n">
        <f aca="false" ca="false" dt2D="false" dtr="false" t="normal">Z103</f>
        <v>0</v>
      </c>
      <c r="AA102" s="109" t="n">
        <f aca="false" ca="false" dt2D="false" dtr="false" t="normal">AA103</f>
        <v>0</v>
      </c>
      <c r="AB102" s="165" t="n">
        <f aca="false" ca="false" dt2D="false" dtr="false" t="normal">AB103</f>
        <v>0</v>
      </c>
    </row>
    <row hidden="true" ht="35.2000007629395" outlineLevel="0" r="103">
      <c r="B103" s="120" t="n"/>
      <c r="C103" s="44" t="s">
        <v>271</v>
      </c>
      <c r="D103" s="166" t="s">
        <v>376</v>
      </c>
      <c r="E103" s="45" t="s">
        <v>19</v>
      </c>
      <c r="F103" s="45" t="s">
        <v>35</v>
      </c>
      <c r="G103" s="93" t="n">
        <v>6200010150</v>
      </c>
      <c r="H103" s="45" t="n"/>
      <c r="I103" s="165" t="n">
        <f aca="false" ca="false" dt2D="false" dtr="false" t="normal">SUM(L103:AB103)</f>
        <v>0</v>
      </c>
      <c r="J103" s="165" t="n">
        <f aca="false" ca="false" dt2D="false" dtr="false" t="normal">J104</f>
        <v>0</v>
      </c>
      <c r="K103" s="168" t="n">
        <f aca="false" ca="false" dt2D="false" dtr="false" t="normal">I103-J103</f>
        <v>0</v>
      </c>
      <c r="L103" s="165" t="n">
        <f aca="false" ca="false" dt2D="false" dtr="false" t="normal">L104</f>
        <v>9000000</v>
      </c>
      <c r="M103" s="165" t="n">
        <f aca="false" ca="false" dt2D="false" dtr="false" t="normal">M104</f>
        <v>0</v>
      </c>
      <c r="N103" s="165" t="n">
        <f aca="false" ca="false" dt2D="false" dtr="false" t="normal">N104</f>
        <v>0</v>
      </c>
      <c r="O103" s="109" t="n">
        <f aca="false" ca="false" dt2D="false" dtr="false" t="normal">O104</f>
        <v>0</v>
      </c>
      <c r="P103" s="109" t="n">
        <f aca="false" ca="false" dt2D="false" dtr="false" t="normal">P104</f>
        <v>-9000000</v>
      </c>
      <c r="Q103" s="109" t="n">
        <f aca="false" ca="false" dt2D="false" dtr="false" t="normal">Q104</f>
        <v>0</v>
      </c>
      <c r="R103" s="109" t="n">
        <f aca="false" ca="false" dt2D="false" dtr="false" t="normal">R104</f>
        <v>0</v>
      </c>
      <c r="S103" s="109" t="n">
        <f aca="false" ca="false" dt2D="false" dtr="false" t="normal">S104</f>
        <v>0</v>
      </c>
      <c r="T103" s="109" t="n">
        <f aca="false" ca="false" dt2D="false" dtr="false" t="normal">T104</f>
        <v>0</v>
      </c>
      <c r="U103" s="109" t="n">
        <f aca="false" ca="false" dt2D="false" dtr="false" t="normal">U104</f>
        <v>0</v>
      </c>
      <c r="V103" s="109" t="n">
        <f aca="false" ca="false" dt2D="false" dtr="false" t="normal">V104</f>
        <v>0</v>
      </c>
      <c r="W103" s="109" t="n">
        <f aca="false" ca="false" dt2D="false" dtr="false" t="normal">W104</f>
        <v>0</v>
      </c>
      <c r="X103" s="109" t="n">
        <f aca="false" ca="false" dt2D="false" dtr="false" t="normal">X104</f>
        <v>0</v>
      </c>
      <c r="Y103" s="165" t="n">
        <f aca="false" ca="false" dt2D="false" dtr="false" t="normal">Y104</f>
        <v>0</v>
      </c>
      <c r="Z103" s="109" t="n">
        <f aca="false" ca="false" dt2D="false" dtr="false" t="normal">Z104</f>
        <v>0</v>
      </c>
      <c r="AA103" s="109" t="n">
        <f aca="false" ca="false" dt2D="false" dtr="false" t="normal">AA104</f>
        <v>0</v>
      </c>
      <c r="AB103" s="165" t="n">
        <f aca="false" ca="false" dt2D="false" dtr="false" t="normal">AB104</f>
        <v>0</v>
      </c>
    </row>
    <row hidden="true" ht="35.2000007629395" outlineLevel="0" r="104">
      <c r="B104" s="120" t="n"/>
      <c r="C104" s="44" t="s">
        <v>113</v>
      </c>
      <c r="D104" s="166" t="s">
        <v>376</v>
      </c>
      <c r="E104" s="45" t="s">
        <v>19</v>
      </c>
      <c r="F104" s="45" t="s">
        <v>35</v>
      </c>
      <c r="G104" s="93" t="n">
        <v>6200010150</v>
      </c>
      <c r="H104" s="45" t="s">
        <v>114</v>
      </c>
      <c r="I104" s="165" t="n">
        <f aca="false" ca="false" dt2D="false" dtr="false" t="normal">SUM(L104:AB104)</f>
        <v>0</v>
      </c>
      <c r="J104" s="165" t="n">
        <v>0</v>
      </c>
      <c r="K104" s="168" t="n">
        <f aca="false" ca="false" dt2D="false" dtr="false" t="normal">I104-J104</f>
        <v>0</v>
      </c>
      <c r="L104" s="165" t="n">
        <v>9000000</v>
      </c>
      <c r="M104" s="165" t="n">
        <v>0</v>
      </c>
      <c r="N104" s="165" t="n">
        <v>0</v>
      </c>
      <c r="O104" s="109" t="n">
        <v>0</v>
      </c>
      <c r="P104" s="109" t="n">
        <v>-9000000</v>
      </c>
      <c r="Q104" s="109" t="n"/>
      <c r="R104" s="109" t="n"/>
      <c r="S104" s="109" t="n"/>
      <c r="T104" s="109" t="n"/>
      <c r="U104" s="109" t="n"/>
      <c r="V104" s="109" t="n"/>
      <c r="W104" s="109" t="n"/>
      <c r="X104" s="109" t="n"/>
      <c r="Y104" s="165" t="n"/>
      <c r="Z104" s="109" t="n"/>
      <c r="AA104" s="109" t="n"/>
      <c r="AB104" s="165" t="n">
        <v>0</v>
      </c>
    </row>
    <row ht="35.2000007629395" outlineLevel="0" r="105">
      <c r="B105" s="120" t="n"/>
      <c r="C105" s="44" t="s">
        <v>325</v>
      </c>
      <c r="D105" s="166" t="s">
        <v>376</v>
      </c>
      <c r="E105" s="45" t="s">
        <v>19</v>
      </c>
      <c r="F105" s="45" t="s">
        <v>35</v>
      </c>
      <c r="G105" s="93" t="n">
        <v>9900000000</v>
      </c>
      <c r="H105" s="45" t="n"/>
      <c r="I105" s="165" t="n">
        <f aca="false" ca="false" dt2D="false" dtr="false" t="normal">SUM(L105:AB105)</f>
        <v>884458.8599999999</v>
      </c>
      <c r="J105" s="165" t="n">
        <f aca="false" ca="false" dt2D="false" dtr="false" t="normal">J108+J106</f>
        <v>491847.58999999997</v>
      </c>
      <c r="K105" s="168" t="n">
        <f aca="false" ca="false" dt2D="false" dtr="false" t="normal">I105-J105</f>
        <v>392611.2699999999</v>
      </c>
      <c r="L105" s="165" t="n">
        <f aca="false" ca="false" dt2D="false" dtr="false" t="normal">L108+L106</f>
        <v>33010000</v>
      </c>
      <c r="M105" s="165" t="n">
        <f aca="false" ca="false" dt2D="false" dtr="false" t="normal">M108+M106</f>
        <v>-5348009</v>
      </c>
      <c r="N105" s="165" t="n">
        <f aca="false" ca="false" dt2D="false" dtr="false" t="normal">N108+N106</f>
        <v>2732904</v>
      </c>
      <c r="O105" s="109" t="n">
        <f aca="false" ca="false" dt2D="false" dtr="false" t="normal">O108+O106</f>
        <v>-29900000</v>
      </c>
      <c r="P105" s="109" t="n">
        <f aca="false" ca="false" dt2D="false" dtr="false" t="normal">P108+P106</f>
        <v>635035.86</v>
      </c>
      <c r="Q105" s="109" t="n">
        <f aca="false" ca="false" dt2D="false" dtr="false" t="normal">Q108+Q106</f>
        <v>-328472</v>
      </c>
      <c r="R105" s="109" t="n">
        <f aca="false" ca="false" dt2D="false" dtr="false" t="normal">R108+R106</f>
        <v>0</v>
      </c>
      <c r="S105" s="109" t="n">
        <f aca="false" ca="false" dt2D="false" dtr="false" t="normal">S108+S106</f>
        <v>0</v>
      </c>
      <c r="T105" s="109" t="n">
        <f aca="false" ca="false" dt2D="false" dtr="false" t="normal">T108+T106</f>
        <v>83000</v>
      </c>
      <c r="U105" s="109" t="n">
        <f aca="false" ca="false" dt2D="false" dtr="false" t="normal">U108+U106</f>
        <v>0</v>
      </c>
      <c r="V105" s="109" t="n">
        <f aca="false" ca="false" dt2D="false" dtr="false" t="normal">V108+V106</f>
        <v>0</v>
      </c>
      <c r="W105" s="109" t="n">
        <f aca="false" ca="false" dt2D="false" dtr="false" t="normal">W108+W106</f>
        <v>0</v>
      </c>
      <c r="X105" s="109" t="n">
        <f aca="false" ca="false" dt2D="false" dtr="false" t="normal">X108+X106</f>
        <v>0</v>
      </c>
      <c r="Y105" s="165" t="n">
        <f aca="false" ca="false" dt2D="false" dtr="false" t="normal">Y108+Y106</f>
        <v>0</v>
      </c>
      <c r="Z105" s="109" t="n">
        <f aca="false" ca="false" dt2D="false" dtr="false" t="normal">Z108+Z106</f>
        <v>0</v>
      </c>
      <c r="AA105" s="109" t="n">
        <f aca="false" ca="false" dt2D="false" dtr="false" t="normal">AA108+AA106</f>
        <v>0</v>
      </c>
      <c r="AB105" s="165" t="n">
        <f aca="false" ca="false" dt2D="false" dtr="false" t="normal">AB108</f>
        <v>0</v>
      </c>
    </row>
    <row outlineLevel="0" r="106">
      <c r="B106" s="120" t="n"/>
      <c r="C106" s="44" t="s">
        <v>330</v>
      </c>
      <c r="D106" s="166" t="s">
        <v>376</v>
      </c>
      <c r="E106" s="45" t="s">
        <v>19</v>
      </c>
      <c r="F106" s="45" t="s">
        <v>35</v>
      </c>
      <c r="G106" s="93" t="n">
        <v>9900010830</v>
      </c>
      <c r="H106" s="45" t="n"/>
      <c r="I106" s="165" t="n">
        <f aca="false" ca="false" dt2D="false" dtr="false" t="normal">SUM(L106:AB106)</f>
        <v>243000</v>
      </c>
      <c r="J106" s="165" t="n">
        <f aca="false" ca="false" dt2D="false" dtr="false" t="normal">J107</f>
        <v>232000</v>
      </c>
      <c r="K106" s="168" t="n">
        <f aca="false" ca="false" dt2D="false" dtr="false" t="normal">I106-J106</f>
        <v>11000</v>
      </c>
      <c r="L106" s="165" t="n">
        <f aca="false" ca="false" dt2D="false" dtr="false" t="normal">L107</f>
        <v>160000</v>
      </c>
      <c r="M106" s="165" t="n">
        <f aca="false" ca="false" dt2D="false" dtr="false" t="normal">M107</f>
        <v>0</v>
      </c>
      <c r="N106" s="165" t="n">
        <f aca="false" ca="false" dt2D="false" dtr="false" t="normal">N107</f>
        <v>0</v>
      </c>
      <c r="O106" s="109" t="n">
        <f aca="false" ca="false" dt2D="false" dtr="false" t="normal">O107</f>
        <v>0</v>
      </c>
      <c r="P106" s="109" t="n">
        <f aca="false" ca="false" dt2D="false" dtr="false" t="normal">P107</f>
        <v>0</v>
      </c>
      <c r="Q106" s="109" t="n">
        <f aca="false" ca="false" dt2D="false" dtr="false" t="normal">Q107</f>
        <v>0</v>
      </c>
      <c r="R106" s="109" t="n">
        <f aca="false" ca="false" dt2D="false" dtr="false" t="normal">R107</f>
        <v>0</v>
      </c>
      <c r="S106" s="109" t="n">
        <f aca="false" ca="false" dt2D="false" dtr="false" t="normal">S107</f>
        <v>0</v>
      </c>
      <c r="T106" s="109" t="n">
        <f aca="false" ca="false" dt2D="false" dtr="false" t="normal">T107</f>
        <v>83000</v>
      </c>
      <c r="U106" s="109" t="n">
        <f aca="false" ca="false" dt2D="false" dtr="false" t="normal">U107</f>
        <v>0</v>
      </c>
      <c r="V106" s="109" t="n">
        <f aca="false" ca="false" dt2D="false" dtr="false" t="normal">V107</f>
        <v>0</v>
      </c>
      <c r="W106" s="109" t="n">
        <f aca="false" ca="false" dt2D="false" dtr="false" t="normal">W107</f>
        <v>0</v>
      </c>
      <c r="X106" s="109" t="n">
        <f aca="false" ca="false" dt2D="false" dtr="false" t="normal">X107</f>
        <v>0</v>
      </c>
      <c r="Y106" s="165" t="n">
        <f aca="false" ca="false" dt2D="false" dtr="false" t="normal">Y107</f>
        <v>0</v>
      </c>
      <c r="Z106" s="109" t="n">
        <f aca="false" ca="false" dt2D="false" dtr="false" t="normal">Z107</f>
        <v>0</v>
      </c>
      <c r="AA106" s="109" t="n">
        <f aca="false" ca="false" dt2D="false" dtr="false" t="normal">AA107</f>
        <v>0</v>
      </c>
      <c r="AB106" s="165" t="n"/>
    </row>
    <row ht="35.2000007629395" outlineLevel="0" r="107">
      <c r="B107" s="120" t="n"/>
      <c r="C107" s="44" t="s">
        <v>113</v>
      </c>
      <c r="D107" s="166" t="s">
        <v>376</v>
      </c>
      <c r="E107" s="45" t="s">
        <v>19</v>
      </c>
      <c r="F107" s="45" t="s">
        <v>35</v>
      </c>
      <c r="G107" s="93" t="n">
        <v>9900010830</v>
      </c>
      <c r="H107" s="45" t="s">
        <v>114</v>
      </c>
      <c r="I107" s="165" t="n">
        <f aca="false" ca="false" dt2D="false" dtr="false" t="normal">SUM(L107:AB107)</f>
        <v>243000</v>
      </c>
      <c r="J107" s="165" t="n">
        <v>232000</v>
      </c>
      <c r="K107" s="168" t="n">
        <f aca="false" ca="false" dt2D="false" dtr="false" t="normal">I107-J107</f>
        <v>11000</v>
      </c>
      <c r="L107" s="165" t="n">
        <v>160000</v>
      </c>
      <c r="M107" s="165" t="n">
        <v>0</v>
      </c>
      <c r="N107" s="165" t="n">
        <v>0</v>
      </c>
      <c r="O107" s="109" t="n">
        <v>0</v>
      </c>
      <c r="P107" s="109" t="n">
        <v>0</v>
      </c>
      <c r="Q107" s="109" t="n">
        <v>0</v>
      </c>
      <c r="R107" s="109" t="n">
        <v>0</v>
      </c>
      <c r="S107" s="109" t="n">
        <v>0</v>
      </c>
      <c r="T107" s="109" t="n">
        <v>83000</v>
      </c>
      <c r="U107" s="109" t="n">
        <v>0</v>
      </c>
      <c r="V107" s="109" t="n">
        <v>0</v>
      </c>
      <c r="W107" s="109" t="n">
        <v>0</v>
      </c>
      <c r="X107" s="109" t="n">
        <v>0</v>
      </c>
      <c r="Y107" s="165" t="n">
        <v>0</v>
      </c>
      <c r="Z107" s="109" t="n">
        <v>0</v>
      </c>
      <c r="AA107" s="109" t="n">
        <v>0</v>
      </c>
      <c r="AB107" s="165" t="n"/>
    </row>
    <row outlineLevel="0" r="108">
      <c r="B108" s="120" t="n"/>
      <c r="C108" s="44" t="s">
        <v>331</v>
      </c>
      <c r="D108" s="166" t="s">
        <v>376</v>
      </c>
      <c r="E108" s="45" t="s">
        <v>19</v>
      </c>
      <c r="F108" s="45" t="s">
        <v>35</v>
      </c>
      <c r="G108" s="93" t="n">
        <v>9900010910</v>
      </c>
      <c r="H108" s="45" t="n"/>
      <c r="I108" s="165" t="n">
        <f aca="false" ca="false" dt2D="false" dtr="false" t="normal">SUM(L108:AB108)</f>
        <v>641458.86</v>
      </c>
      <c r="J108" s="165" t="n">
        <f aca="false" ca="false" dt2D="false" dtr="false" t="normal">J109</f>
        <v>259847.59</v>
      </c>
      <c r="K108" s="168" t="n">
        <f aca="false" ca="false" dt2D="false" dtr="false" t="normal">I108-J108</f>
        <v>381611.27</v>
      </c>
      <c r="L108" s="165" t="n">
        <f aca="false" ca="false" dt2D="false" dtr="false" t="normal">L109</f>
        <v>32850000</v>
      </c>
      <c r="M108" s="165" t="n">
        <f aca="false" ca="false" dt2D="false" dtr="false" t="normal">M109</f>
        <v>-5348009</v>
      </c>
      <c r="N108" s="165" t="n">
        <f aca="false" ca="false" dt2D="false" dtr="false" t="normal">N109</f>
        <v>2732904</v>
      </c>
      <c r="O108" s="109" t="n">
        <f aca="false" ca="false" dt2D="false" dtr="false" t="normal">O109</f>
        <v>-29900000</v>
      </c>
      <c r="P108" s="109" t="n">
        <f aca="false" ca="false" dt2D="false" dtr="false" t="normal">P109</f>
        <v>635035.86</v>
      </c>
      <c r="Q108" s="109" t="n">
        <f aca="false" ca="false" dt2D="false" dtr="false" t="normal">Q109</f>
        <v>-328472</v>
      </c>
      <c r="R108" s="109" t="n">
        <f aca="false" ca="false" dt2D="false" dtr="false" t="normal">R109</f>
        <v>0</v>
      </c>
      <c r="S108" s="109" t="n">
        <f aca="false" ca="false" dt2D="false" dtr="false" t="normal">S109</f>
        <v>0</v>
      </c>
      <c r="T108" s="109" t="n">
        <f aca="false" ca="false" dt2D="false" dtr="false" t="normal">T109</f>
        <v>0</v>
      </c>
      <c r="U108" s="109" t="n">
        <f aca="false" ca="false" dt2D="false" dtr="false" t="normal">U109</f>
        <v>0</v>
      </c>
      <c r="V108" s="109" t="n">
        <f aca="false" ca="false" dt2D="false" dtr="false" t="normal">V109</f>
        <v>0</v>
      </c>
      <c r="W108" s="109" t="n">
        <f aca="false" ca="false" dt2D="false" dtr="false" t="normal">W109</f>
        <v>0</v>
      </c>
      <c r="X108" s="109" t="n">
        <f aca="false" ca="false" dt2D="false" dtr="false" t="normal">X109</f>
        <v>0</v>
      </c>
      <c r="Y108" s="165" t="n">
        <f aca="false" ca="false" dt2D="false" dtr="false" t="normal">Y109</f>
        <v>0</v>
      </c>
      <c r="Z108" s="109" t="n">
        <f aca="false" ca="false" dt2D="false" dtr="false" t="normal">Z109</f>
        <v>0</v>
      </c>
      <c r="AA108" s="109" t="n">
        <f aca="false" ca="false" dt2D="false" dtr="false" t="normal">AA109</f>
        <v>0</v>
      </c>
      <c r="AB108" s="165" t="n">
        <f aca="false" ca="false" dt2D="false" dtr="false" t="normal">AB109</f>
        <v>0</v>
      </c>
    </row>
    <row outlineLevel="0" r="109">
      <c r="B109" s="120" t="n"/>
      <c r="C109" s="44" t="s">
        <v>118</v>
      </c>
      <c r="D109" s="166" t="s">
        <v>376</v>
      </c>
      <c r="E109" s="45" t="s">
        <v>19</v>
      </c>
      <c r="F109" s="45" t="s">
        <v>35</v>
      </c>
      <c r="G109" s="93" t="n">
        <v>9900010910</v>
      </c>
      <c r="H109" s="45" t="s">
        <v>119</v>
      </c>
      <c r="I109" s="165" t="n">
        <f aca="false" ca="false" dt2D="false" dtr="false" t="normal">SUM(L109:AB109)</f>
        <v>641458.86</v>
      </c>
      <c r="J109" s="165" t="n">
        <v>259847.59</v>
      </c>
      <c r="K109" s="168" t="n">
        <f aca="false" ca="false" dt2D="false" dtr="false" t="normal">I109-J109</f>
        <v>381611.27</v>
      </c>
      <c r="L109" s="165" t="n">
        <v>32850000</v>
      </c>
      <c r="M109" s="165" t="n">
        <v>-5348009</v>
      </c>
      <c r="N109" s="165" t="n">
        <v>2732904</v>
      </c>
      <c r="O109" s="109" t="n">
        <v>-29900000</v>
      </c>
      <c r="P109" s="109" t="n">
        <v>635035.86</v>
      </c>
      <c r="Q109" s="109" t="n">
        <v>-328472</v>
      </c>
      <c r="R109" s="109" t="n"/>
      <c r="S109" s="109" t="n"/>
      <c r="T109" s="109" t="n"/>
      <c r="U109" s="109" t="n"/>
      <c r="V109" s="109" t="n"/>
      <c r="W109" s="109" t="n"/>
      <c r="X109" s="109" t="n"/>
      <c r="Y109" s="165" t="n"/>
      <c r="Z109" s="109" t="n"/>
      <c r="AA109" s="109" t="n"/>
      <c r="AB109" s="165" t="n">
        <v>0</v>
      </c>
    </row>
    <row outlineLevel="0" r="110">
      <c r="B110" s="120" t="n"/>
      <c r="C110" s="44" t="s">
        <v>38</v>
      </c>
      <c r="D110" s="166" t="s">
        <v>376</v>
      </c>
      <c r="E110" s="45" t="s">
        <v>23</v>
      </c>
      <c r="F110" s="45" t="s">
        <v>92</v>
      </c>
      <c r="G110" s="93" t="n"/>
      <c r="H110" s="45" t="n"/>
      <c r="I110" s="165" t="n">
        <f aca="false" ca="false" dt2D="false" dtr="false" t="normal">SUM(L110:AB110)</f>
        <v>43807287.35</v>
      </c>
      <c r="J110" s="165" t="n">
        <f aca="false" ca="false" dt2D="false" dtr="false" t="normal">J111+J144+J133</f>
        <v>41484667.3</v>
      </c>
      <c r="K110" s="168" t="n">
        <f aca="false" ca="false" dt2D="false" dtr="false" t="normal">I110-J110</f>
        <v>2322620.0500000045</v>
      </c>
      <c r="L110" s="165" t="n">
        <f aca="false" ca="false" dt2D="false" dtr="false" t="normal">L111+L144+L133</f>
        <v>31279900</v>
      </c>
      <c r="M110" s="165" t="n">
        <f aca="false" ca="false" dt2D="false" dtr="false" t="normal">M111+M144+M133</f>
        <v>0</v>
      </c>
      <c r="N110" s="165" t="n">
        <f aca="false" ca="false" dt2D="false" dtr="false" t="normal">N111+N144+N133</f>
        <v>7907505</v>
      </c>
      <c r="O110" s="109" t="n">
        <f aca="false" ca="false" dt2D="false" dtr="false" t="normal">O111+O144+O133</f>
        <v>-80000</v>
      </c>
      <c r="P110" s="109" t="n">
        <f aca="false" ca="false" dt2D="false" dtr="false" t="normal">P111+P144+P133</f>
        <v>0</v>
      </c>
      <c r="Q110" s="109" t="n">
        <f aca="false" ca="false" dt2D="false" dtr="false" t="normal">Q111+Q144+Q133</f>
        <v>0</v>
      </c>
      <c r="R110" s="109" t="n">
        <f aca="false" ca="false" dt2D="false" dtr="false" t="normal">R111+R144+R133</f>
        <v>0</v>
      </c>
      <c r="S110" s="109" t="n">
        <f aca="false" ca="false" dt2D="false" dtr="false" t="normal">S111+S144+S133</f>
        <v>0</v>
      </c>
      <c r="T110" s="109" t="n">
        <f aca="false" ca="false" dt2D="false" dtr="false" t="normal">T111+T144+T133</f>
        <v>12509</v>
      </c>
      <c r="U110" s="109" t="n">
        <f aca="false" ca="false" dt2D="false" dtr="false" t="normal">U111+U144+U133</f>
        <v>0</v>
      </c>
      <c r="V110" s="109" t="n">
        <f aca="false" ca="false" dt2D="false" dtr="false" t="normal">V111+V144+V133</f>
        <v>4632623</v>
      </c>
      <c r="W110" s="109" t="n">
        <f aca="false" ca="false" dt2D="false" dtr="false" t="normal">W111+W144+W133</f>
        <v>-17941</v>
      </c>
      <c r="X110" s="109" t="n">
        <f aca="false" ca="false" dt2D="false" dtr="false" t="normal">X111+X144+X133</f>
        <v>746524</v>
      </c>
      <c r="Y110" s="165" t="n">
        <f aca="false" ca="false" dt2D="false" dtr="false" t="normal">Y111+Y144+Y133</f>
        <v>-572382.65</v>
      </c>
      <c r="Z110" s="109" t="n">
        <f aca="false" ca="false" dt2D="false" dtr="false" t="normal">Z111+Z144+Z133</f>
        <v>-101450</v>
      </c>
      <c r="AA110" s="109" t="n">
        <f aca="false" ca="false" dt2D="false" dtr="false" t="normal">AA111+AA144+AA133</f>
        <v>0</v>
      </c>
      <c r="AB110" s="165" t="n">
        <f aca="false" ca="false" dt2D="false" dtr="false" t="normal">AB111+AB144+AB133</f>
        <v>0</v>
      </c>
    </row>
    <row outlineLevel="0" r="111">
      <c r="B111" s="120" t="n"/>
      <c r="C111" s="44" t="s">
        <v>39</v>
      </c>
      <c r="D111" s="166" t="s">
        <v>376</v>
      </c>
      <c r="E111" s="45" t="s">
        <v>23</v>
      </c>
      <c r="F111" s="45" t="s">
        <v>40</v>
      </c>
      <c r="G111" s="93" t="n"/>
      <c r="H111" s="45" t="n"/>
      <c r="I111" s="165" t="n">
        <f aca="false" ca="false" dt2D="false" dtr="false" t="normal">SUM(L111:AB111)</f>
        <v>27482710</v>
      </c>
      <c r="J111" s="165" t="n">
        <f aca="false" ca="false" dt2D="false" dtr="false" t="normal">J118+J112+J125</f>
        <v>25756244.009999998</v>
      </c>
      <c r="K111" s="168" t="n">
        <f aca="false" ca="false" dt2D="false" dtr="false" t="normal">I111-J111</f>
        <v>1726465.990000002</v>
      </c>
      <c r="L111" s="165" t="n">
        <f aca="false" ca="false" dt2D="false" dtr="false" t="normal">L112+L118+L125</f>
        <v>20031500</v>
      </c>
      <c r="M111" s="165" t="n">
        <f aca="false" ca="false" dt2D="false" dtr="false" t="normal">M112+M118</f>
        <v>0</v>
      </c>
      <c r="N111" s="165" t="n">
        <f aca="false" ca="false" dt2D="false" dtr="false" t="normal">N112+N118</f>
        <v>6503645</v>
      </c>
      <c r="O111" s="109" t="n">
        <f aca="false" ca="false" dt2D="false" dtr="false" t="normal">O112+O118</f>
        <v>0</v>
      </c>
      <c r="P111" s="109" t="n">
        <f aca="false" ca="false" dt2D="false" dtr="false" t="normal">P112+P118</f>
        <v>0</v>
      </c>
      <c r="Q111" s="109" t="n">
        <f aca="false" ca="false" dt2D="false" dtr="false" t="normal">Q112+Q118</f>
        <v>0</v>
      </c>
      <c r="R111" s="109" t="n">
        <f aca="false" ca="false" dt2D="false" dtr="false" t="normal">R112+R118</f>
        <v>0</v>
      </c>
      <c r="S111" s="109" t="n">
        <f aca="false" ca="false" dt2D="false" dtr="false" t="normal">S112+S118</f>
        <v>0</v>
      </c>
      <c r="T111" s="109" t="n">
        <f aca="false" ca="false" dt2D="false" dtr="false" t="normal">T112+T118</f>
        <v>12509</v>
      </c>
      <c r="U111" s="109" t="n">
        <f aca="false" ca="false" dt2D="false" dtr="false" t="normal">U112+U118</f>
        <v>0</v>
      </c>
      <c r="V111" s="109" t="n">
        <f aca="false" ca="false" dt2D="false" dtr="false" t="normal">V112+V118</f>
        <v>372823</v>
      </c>
      <c r="W111" s="109" t="n">
        <f aca="false" ca="false" dt2D="false" dtr="false" t="normal">W112+W118</f>
        <v>-17941</v>
      </c>
      <c r="X111" s="109" t="n">
        <f aca="false" ca="false" dt2D="false" dtr="false" t="normal">X112+X118</f>
        <v>746524</v>
      </c>
      <c r="Y111" s="165" t="n">
        <f aca="false" ca="false" dt2D="false" dtr="false" t="normal">Y112+Y118+Y125</f>
        <v>-64900</v>
      </c>
      <c r="Z111" s="109" t="n">
        <f aca="false" ca="false" dt2D="false" dtr="false" t="normal">Z112+Z118+Z125</f>
        <v>-101450</v>
      </c>
      <c r="AA111" s="109" t="n">
        <f aca="false" ca="false" dt2D="false" dtr="false" t="normal">AA112+AA118+AA125</f>
        <v>0</v>
      </c>
      <c r="AB111" s="165" t="n">
        <f aca="false" ca="false" dt2D="false" dtr="false" t="normal">AB118+AB112+AB125</f>
        <v>0</v>
      </c>
    </row>
    <row hidden="true" ht="19.3500003814697" outlineLevel="0" r="112">
      <c r="B112" s="120" t="n"/>
      <c r="C112" s="44" t="s">
        <v>106</v>
      </c>
      <c r="D112" s="166" t="s">
        <v>376</v>
      </c>
      <c r="E112" s="45" t="s">
        <v>23</v>
      </c>
      <c r="F112" s="45" t="s">
        <v>40</v>
      </c>
      <c r="G112" s="93" t="n">
        <v>5000000000</v>
      </c>
      <c r="H112" s="45" t="n"/>
      <c r="I112" s="165" t="n">
        <f aca="false" ca="false" dt2D="false" dtr="false" t="normal">SUM(L112:AB112)</f>
        <v>0</v>
      </c>
      <c r="J112" s="165" t="n">
        <f aca="false" ca="false" dt2D="false" dtr="false" t="normal">J113</f>
        <v>0</v>
      </c>
      <c r="K112" s="168" t="n">
        <f aca="false" ca="false" dt2D="false" dtr="false" t="normal">I112-J112</f>
        <v>0</v>
      </c>
      <c r="L112" s="165" t="n">
        <f aca="false" ca="false" dt2D="false" dtr="false" t="normal">L113</f>
        <v>0</v>
      </c>
      <c r="M112" s="165" t="n">
        <f aca="false" ca="false" dt2D="false" dtr="false" t="normal">M113</f>
        <v>0</v>
      </c>
      <c r="N112" s="165" t="n">
        <f aca="false" ca="false" dt2D="false" dtr="false" t="normal">N113</f>
        <v>0</v>
      </c>
      <c r="O112" s="109" t="n">
        <f aca="false" ca="false" dt2D="false" dtr="false" t="normal">O113</f>
        <v>0</v>
      </c>
      <c r="P112" s="109" t="n">
        <f aca="false" ca="false" dt2D="false" dtr="false" t="normal">P113</f>
        <v>0</v>
      </c>
      <c r="Q112" s="109" t="n">
        <f aca="false" ca="false" dt2D="false" dtr="false" t="normal">Q113</f>
        <v>0</v>
      </c>
      <c r="R112" s="109" t="n">
        <f aca="false" ca="false" dt2D="false" dtr="false" t="normal">R113</f>
        <v>0</v>
      </c>
      <c r="S112" s="109" t="n">
        <f aca="false" ca="false" dt2D="false" dtr="false" t="normal">S113</f>
        <v>0</v>
      </c>
      <c r="T112" s="109" t="n">
        <f aca="false" ca="false" dt2D="false" dtr="false" t="normal">T113</f>
        <v>0</v>
      </c>
      <c r="U112" s="109" t="n">
        <f aca="false" ca="false" dt2D="false" dtr="false" t="normal">U113</f>
        <v>0</v>
      </c>
      <c r="V112" s="109" t="n">
        <f aca="false" ca="false" dt2D="false" dtr="false" t="normal">V113</f>
        <v>0</v>
      </c>
      <c r="W112" s="109" t="n">
        <f aca="false" ca="false" dt2D="false" dtr="false" t="normal">W113</f>
        <v>0</v>
      </c>
      <c r="X112" s="109" t="n">
        <f aca="false" ca="false" dt2D="false" dtr="false" t="normal">X113</f>
        <v>0</v>
      </c>
      <c r="Y112" s="165" t="n">
        <f aca="false" ca="false" dt2D="false" dtr="false" t="normal">Y113</f>
        <v>0</v>
      </c>
      <c r="Z112" s="109" t="n">
        <f aca="false" ca="false" dt2D="false" dtr="false" t="normal">Z113</f>
        <v>0</v>
      </c>
      <c r="AA112" s="109" t="n">
        <f aca="false" ca="false" dt2D="false" dtr="false" t="normal">AA113</f>
        <v>0</v>
      </c>
      <c r="AB112" s="165" t="n">
        <f aca="false" ca="false" dt2D="false" dtr="false" t="normal">AB113</f>
        <v>0</v>
      </c>
    </row>
    <row hidden="true" ht="35.2000007629395" outlineLevel="0" r="113">
      <c r="B113" s="120" t="n"/>
      <c r="C113" s="44" t="s">
        <v>108</v>
      </c>
      <c r="D113" s="166" t="s">
        <v>376</v>
      </c>
      <c r="E113" s="45" t="s">
        <v>23</v>
      </c>
      <c r="F113" s="45" t="s">
        <v>40</v>
      </c>
      <c r="G113" s="93" t="n">
        <v>5010000000</v>
      </c>
      <c r="H113" s="45" t="n"/>
      <c r="I113" s="165" t="n">
        <f aca="false" ca="false" dt2D="false" dtr="false" t="normal">SUM(L113:AB113)</f>
        <v>0</v>
      </c>
      <c r="J113" s="165" t="n">
        <f aca="false" ca="false" dt2D="false" dtr="false" t="normal">J114+J116</f>
        <v>0</v>
      </c>
      <c r="K113" s="168" t="n">
        <f aca="false" ca="false" dt2D="false" dtr="false" t="normal">I113-J113</f>
        <v>0</v>
      </c>
      <c r="L113" s="165" t="n">
        <f aca="false" ca="false" dt2D="false" dtr="false" t="normal">L114+L116</f>
        <v>0</v>
      </c>
      <c r="M113" s="165" t="n">
        <f aca="false" ca="false" dt2D="false" dtr="false" t="normal">M114+M116</f>
        <v>0</v>
      </c>
      <c r="N113" s="165" t="n">
        <f aca="false" ca="false" dt2D="false" dtr="false" t="normal">N114+N116</f>
        <v>0</v>
      </c>
      <c r="O113" s="109" t="n">
        <f aca="false" ca="false" dt2D="false" dtr="false" t="normal">O114+O116</f>
        <v>0</v>
      </c>
      <c r="P113" s="109" t="n">
        <f aca="false" ca="false" dt2D="false" dtr="false" t="normal">P114+P116</f>
        <v>0</v>
      </c>
      <c r="Q113" s="109" t="n">
        <f aca="false" ca="false" dt2D="false" dtr="false" t="normal">Q114+Q116</f>
        <v>0</v>
      </c>
      <c r="R113" s="109" t="n">
        <f aca="false" ca="false" dt2D="false" dtr="false" t="normal">R114+R116</f>
        <v>0</v>
      </c>
      <c r="S113" s="109" t="n">
        <f aca="false" ca="false" dt2D="false" dtr="false" t="normal">S114+S116</f>
        <v>0</v>
      </c>
      <c r="T113" s="109" t="n">
        <f aca="false" ca="false" dt2D="false" dtr="false" t="normal">T114+T116</f>
        <v>0</v>
      </c>
      <c r="U113" s="109" t="n">
        <f aca="false" ca="false" dt2D="false" dtr="false" t="normal">U114+U116</f>
        <v>0</v>
      </c>
      <c r="V113" s="109" t="n">
        <f aca="false" ca="false" dt2D="false" dtr="false" t="normal">V114+V116</f>
        <v>0</v>
      </c>
      <c r="W113" s="109" t="n">
        <f aca="false" ca="false" dt2D="false" dtr="false" t="normal">W114+W116</f>
        <v>0</v>
      </c>
      <c r="X113" s="109" t="n">
        <f aca="false" ca="false" dt2D="false" dtr="false" t="normal">X114+X116</f>
        <v>0</v>
      </c>
      <c r="Y113" s="165" t="n">
        <f aca="false" ca="false" dt2D="false" dtr="false" t="normal">Y114+Y116</f>
        <v>0</v>
      </c>
      <c r="Z113" s="109" t="n">
        <f aca="false" ca="false" dt2D="false" dtr="false" t="normal">Z114+Z116</f>
        <v>0</v>
      </c>
      <c r="AA113" s="109" t="n">
        <f aca="false" ca="false" dt2D="false" dtr="false" t="normal">AA114+AA116</f>
        <v>0</v>
      </c>
      <c r="AB113" s="165" t="n">
        <f aca="false" ca="false" dt2D="false" dtr="false" t="normal">AB114+AB116</f>
        <v>0</v>
      </c>
    </row>
    <row hidden="true" ht="67.1999969482422" outlineLevel="0" r="114">
      <c r="B114" s="120" t="n"/>
      <c r="C114" s="95" t="s">
        <v>115</v>
      </c>
      <c r="D114" s="166" t="s">
        <v>376</v>
      </c>
      <c r="E114" s="45" t="s">
        <v>23</v>
      </c>
      <c r="F114" s="45" t="s">
        <v>40</v>
      </c>
      <c r="G114" s="93" t="n">
        <v>5010060070</v>
      </c>
      <c r="H114" s="45" t="n"/>
      <c r="I114" s="165" t="n">
        <f aca="false" ca="false" dt2D="false" dtr="false" t="normal">SUM(L114:AB114)</f>
        <v>0</v>
      </c>
      <c r="J114" s="165" t="n">
        <f aca="false" ca="false" dt2D="false" dtr="false" t="normal">J115</f>
        <v>0</v>
      </c>
      <c r="K114" s="168" t="n">
        <f aca="false" ca="false" dt2D="false" dtr="false" t="normal">I114-J114</f>
        <v>0</v>
      </c>
      <c r="L114" s="165" t="n">
        <f aca="false" ca="false" dt2D="false" dtr="false" t="normal">L115</f>
        <v>0</v>
      </c>
      <c r="M114" s="165" t="n">
        <f aca="false" ca="false" dt2D="false" dtr="false" t="normal">M115</f>
        <v>0</v>
      </c>
      <c r="N114" s="165" t="n">
        <f aca="false" ca="false" dt2D="false" dtr="false" t="normal">N115</f>
        <v>0</v>
      </c>
      <c r="O114" s="109" t="n">
        <f aca="false" ca="false" dt2D="false" dtr="false" t="normal">O115</f>
        <v>0</v>
      </c>
      <c r="P114" s="109" t="n">
        <f aca="false" ca="false" dt2D="false" dtr="false" t="normal">P115</f>
        <v>0</v>
      </c>
      <c r="Q114" s="109" t="n">
        <f aca="false" ca="false" dt2D="false" dtr="false" t="normal">Q115</f>
        <v>0</v>
      </c>
      <c r="R114" s="109" t="n">
        <f aca="false" ca="false" dt2D="false" dtr="false" t="normal">R115</f>
        <v>0</v>
      </c>
      <c r="S114" s="109" t="n">
        <f aca="false" ca="false" dt2D="false" dtr="false" t="normal">S115</f>
        <v>0</v>
      </c>
      <c r="T114" s="109" t="n">
        <f aca="false" ca="false" dt2D="false" dtr="false" t="normal">T115</f>
        <v>0</v>
      </c>
      <c r="U114" s="109" t="n">
        <f aca="false" ca="false" dt2D="false" dtr="false" t="normal">U115</f>
        <v>0</v>
      </c>
      <c r="V114" s="109" t="n">
        <f aca="false" ca="false" dt2D="false" dtr="false" t="normal">V115</f>
        <v>0</v>
      </c>
      <c r="W114" s="109" t="n">
        <f aca="false" ca="false" dt2D="false" dtr="false" t="normal">W115</f>
        <v>0</v>
      </c>
      <c r="X114" s="109" t="n">
        <f aca="false" ca="false" dt2D="false" dtr="false" t="normal">X115</f>
        <v>0</v>
      </c>
      <c r="Y114" s="165" t="n">
        <f aca="false" ca="false" dt2D="false" dtr="false" t="normal">Y115</f>
        <v>0</v>
      </c>
      <c r="Z114" s="109" t="n">
        <f aca="false" ca="false" dt2D="false" dtr="false" t="normal">Z115</f>
        <v>0</v>
      </c>
      <c r="AA114" s="109" t="n">
        <f aca="false" ca="false" dt2D="false" dtr="false" t="normal">AA115</f>
        <v>0</v>
      </c>
      <c r="AB114" s="165" t="n">
        <f aca="false" ca="false" dt2D="false" dtr="false" t="normal">AB115</f>
        <v>0</v>
      </c>
    </row>
    <row hidden="true" ht="35.2000007629395" outlineLevel="0" r="115">
      <c r="B115" s="120" t="n"/>
      <c r="C115" s="44" t="s">
        <v>113</v>
      </c>
      <c r="D115" s="166" t="s">
        <v>376</v>
      </c>
      <c r="E115" s="45" t="s">
        <v>23</v>
      </c>
      <c r="F115" s="45" t="s">
        <v>40</v>
      </c>
      <c r="G115" s="93" t="n">
        <v>5010060070</v>
      </c>
      <c r="H115" s="45" t="s">
        <v>114</v>
      </c>
      <c r="I115" s="165" t="n">
        <f aca="false" ca="false" dt2D="false" dtr="false" t="normal">SUM(L115:AB115)</f>
        <v>0</v>
      </c>
      <c r="J115" s="165" t="n"/>
      <c r="K115" s="168" t="n">
        <f aca="false" ca="false" dt2D="false" dtr="false" t="normal">I115-J115</f>
        <v>0</v>
      </c>
      <c r="L115" s="165" t="n">
        <v>0</v>
      </c>
      <c r="M115" s="165" t="n">
        <v>0</v>
      </c>
      <c r="N115" s="165" t="n">
        <v>0</v>
      </c>
      <c r="O115" s="109" t="n">
        <v>0</v>
      </c>
      <c r="P115" s="109" t="n">
        <v>0</v>
      </c>
      <c r="Q115" s="109" t="n">
        <v>0</v>
      </c>
      <c r="R115" s="109" t="n">
        <v>0</v>
      </c>
      <c r="S115" s="109" t="n">
        <v>0</v>
      </c>
      <c r="T115" s="109" t="n">
        <v>0</v>
      </c>
      <c r="U115" s="109" t="n">
        <v>0</v>
      </c>
      <c r="V115" s="109" t="n">
        <v>0</v>
      </c>
      <c r="W115" s="109" t="n">
        <v>0</v>
      </c>
      <c r="X115" s="109" t="n">
        <v>0</v>
      </c>
      <c r="Y115" s="165" t="n">
        <v>0</v>
      </c>
      <c r="Z115" s="109" t="n">
        <v>0</v>
      </c>
      <c r="AA115" s="109" t="n">
        <v>0</v>
      </c>
      <c r="AB115" s="165" t="n"/>
    </row>
    <row hidden="true" ht="99.1999969482422" outlineLevel="0" r="116">
      <c r="B116" s="120" t="n"/>
      <c r="C116" s="44" t="s">
        <v>116</v>
      </c>
      <c r="D116" s="166" t="s">
        <v>376</v>
      </c>
      <c r="E116" s="45" t="s">
        <v>23</v>
      </c>
      <c r="F116" s="45" t="s">
        <v>40</v>
      </c>
      <c r="G116" s="93" t="n">
        <v>5010062600</v>
      </c>
      <c r="H116" s="45" t="n"/>
      <c r="I116" s="165" t="n">
        <f aca="false" ca="false" dt2D="false" dtr="false" t="normal">SUM(L116:AB116)</f>
        <v>0</v>
      </c>
      <c r="J116" s="165" t="n">
        <f aca="false" ca="false" dt2D="false" dtr="false" t="normal">J117</f>
        <v>0</v>
      </c>
      <c r="K116" s="168" t="n">
        <f aca="false" ca="false" dt2D="false" dtr="false" t="normal">I116-J116</f>
        <v>0</v>
      </c>
      <c r="L116" s="165" t="n">
        <f aca="false" ca="false" dt2D="false" dtr="false" t="normal">L117</f>
        <v>0</v>
      </c>
      <c r="M116" s="165" t="n">
        <f aca="false" ca="false" dt2D="false" dtr="false" t="normal">M117</f>
        <v>0</v>
      </c>
      <c r="N116" s="165" t="n">
        <f aca="false" ca="false" dt2D="false" dtr="false" t="normal">N117</f>
        <v>0</v>
      </c>
      <c r="O116" s="109" t="n">
        <f aca="false" ca="false" dt2D="false" dtr="false" t="normal">O117</f>
        <v>0</v>
      </c>
      <c r="P116" s="109" t="n">
        <f aca="false" ca="false" dt2D="false" dtr="false" t="normal">P117</f>
        <v>0</v>
      </c>
      <c r="Q116" s="109" t="n">
        <f aca="false" ca="false" dt2D="false" dtr="false" t="normal">Q117</f>
        <v>0</v>
      </c>
      <c r="R116" s="109" t="n">
        <f aca="false" ca="false" dt2D="false" dtr="false" t="normal">R117</f>
        <v>0</v>
      </c>
      <c r="S116" s="109" t="n">
        <f aca="false" ca="false" dt2D="false" dtr="false" t="normal">S117</f>
        <v>0</v>
      </c>
      <c r="T116" s="109" t="n">
        <f aca="false" ca="false" dt2D="false" dtr="false" t="normal">T117</f>
        <v>0</v>
      </c>
      <c r="U116" s="109" t="n">
        <f aca="false" ca="false" dt2D="false" dtr="false" t="normal">U117</f>
        <v>0</v>
      </c>
      <c r="V116" s="109" t="n">
        <f aca="false" ca="false" dt2D="false" dtr="false" t="normal">V117</f>
        <v>0</v>
      </c>
      <c r="W116" s="109" t="n">
        <f aca="false" ca="false" dt2D="false" dtr="false" t="normal">W117</f>
        <v>0</v>
      </c>
      <c r="X116" s="109" t="n">
        <f aca="false" ca="false" dt2D="false" dtr="false" t="normal">X117</f>
        <v>0</v>
      </c>
      <c r="Y116" s="165" t="n">
        <f aca="false" ca="false" dt2D="false" dtr="false" t="normal">Y117</f>
        <v>0</v>
      </c>
      <c r="Z116" s="109" t="n">
        <f aca="false" ca="false" dt2D="false" dtr="false" t="normal">Z117</f>
        <v>0</v>
      </c>
      <c r="AA116" s="109" t="n">
        <f aca="false" ca="false" dt2D="false" dtr="false" t="normal">AA117</f>
        <v>0</v>
      </c>
      <c r="AB116" s="165" t="n">
        <f aca="false" ca="false" dt2D="false" dtr="false" t="normal">AB117</f>
        <v>0</v>
      </c>
    </row>
    <row hidden="true" ht="35.2000007629395" outlineLevel="0" r="117">
      <c r="B117" s="120" t="n"/>
      <c r="C117" s="44" t="s">
        <v>113</v>
      </c>
      <c r="D117" s="166" t="s">
        <v>376</v>
      </c>
      <c r="E117" s="45" t="s">
        <v>23</v>
      </c>
      <c r="F117" s="45" t="s">
        <v>40</v>
      </c>
      <c r="G117" s="93" t="n">
        <v>5010062600</v>
      </c>
      <c r="H117" s="45" t="s">
        <v>114</v>
      </c>
      <c r="I117" s="165" t="n">
        <f aca="false" ca="false" dt2D="false" dtr="false" t="normal">SUM(L117:AB117)</f>
        <v>0</v>
      </c>
      <c r="J117" s="165" t="n"/>
      <c r="K117" s="168" t="n">
        <f aca="false" ca="false" dt2D="false" dtr="false" t="normal">I117-J117</f>
        <v>0</v>
      </c>
      <c r="L117" s="165" t="n">
        <v>0</v>
      </c>
      <c r="M117" s="165" t="n">
        <v>0</v>
      </c>
      <c r="N117" s="165" t="n">
        <v>0</v>
      </c>
      <c r="O117" s="109" t="n">
        <v>0</v>
      </c>
      <c r="P117" s="109" t="n">
        <v>0</v>
      </c>
      <c r="Q117" s="109" t="n">
        <v>0</v>
      </c>
      <c r="R117" s="109" t="n">
        <v>0</v>
      </c>
      <c r="S117" s="109" t="n">
        <v>0</v>
      </c>
      <c r="T117" s="109" t="n">
        <v>0</v>
      </c>
      <c r="U117" s="109" t="n">
        <v>0</v>
      </c>
      <c r="V117" s="109" t="n">
        <v>0</v>
      </c>
      <c r="W117" s="109" t="n">
        <v>0</v>
      </c>
      <c r="X117" s="109" t="n">
        <v>0</v>
      </c>
      <c r="Y117" s="165" t="n">
        <v>0</v>
      </c>
      <c r="Z117" s="109" t="n">
        <v>0</v>
      </c>
      <c r="AA117" s="109" t="n">
        <v>0</v>
      </c>
      <c r="AB117" s="165" t="n"/>
    </row>
    <row outlineLevel="0" r="118">
      <c r="B118" s="120" t="n"/>
      <c r="C118" s="44" t="s">
        <v>158</v>
      </c>
      <c r="D118" s="166" t="s">
        <v>376</v>
      </c>
      <c r="E118" s="45" t="s">
        <v>23</v>
      </c>
      <c r="F118" s="45" t="s">
        <v>40</v>
      </c>
      <c r="G118" s="93" t="n">
        <v>5200000000</v>
      </c>
      <c r="H118" s="45" t="n"/>
      <c r="I118" s="165" t="n">
        <f aca="false" ca="false" dt2D="false" dtr="false" t="normal">SUM(L118:AB118)</f>
        <v>27482510</v>
      </c>
      <c r="J118" s="165" t="n">
        <f aca="false" ca="false" dt2D="false" dtr="false" t="normal">J119</f>
        <v>25756244.009999998</v>
      </c>
      <c r="K118" s="168" t="n">
        <f aca="false" ca="false" dt2D="false" dtr="false" t="normal">I118-J118</f>
        <v>1726265.990000002</v>
      </c>
      <c r="L118" s="165" t="n">
        <f aca="false" ca="false" dt2D="false" dtr="false" t="normal">L119</f>
        <v>19966400</v>
      </c>
      <c r="M118" s="165" t="n">
        <f aca="false" ca="false" dt2D="false" dtr="false" t="normal">M119</f>
        <v>0</v>
      </c>
      <c r="N118" s="165" t="n">
        <f aca="false" ca="false" dt2D="false" dtr="false" t="normal">N119</f>
        <v>6503645</v>
      </c>
      <c r="O118" s="109" t="n">
        <f aca="false" ca="false" dt2D="false" dtr="false" t="normal">O119</f>
        <v>0</v>
      </c>
      <c r="P118" s="109" t="n">
        <f aca="false" ca="false" dt2D="false" dtr="false" t="normal">P119</f>
        <v>0</v>
      </c>
      <c r="Q118" s="109" t="n">
        <f aca="false" ca="false" dt2D="false" dtr="false" t="normal">Q119</f>
        <v>0</v>
      </c>
      <c r="R118" s="109" t="n">
        <f aca="false" ca="false" dt2D="false" dtr="false" t="normal">R119</f>
        <v>0</v>
      </c>
      <c r="S118" s="109" t="n">
        <f aca="false" ca="false" dt2D="false" dtr="false" t="normal">S119</f>
        <v>0</v>
      </c>
      <c r="T118" s="109" t="n">
        <f aca="false" ca="false" dt2D="false" dtr="false" t="normal">T119</f>
        <v>12509</v>
      </c>
      <c r="U118" s="109" t="n">
        <f aca="false" ca="false" dt2D="false" dtr="false" t="normal">U119</f>
        <v>0</v>
      </c>
      <c r="V118" s="109" t="n">
        <f aca="false" ca="false" dt2D="false" dtr="false" t="normal">V119</f>
        <v>372823</v>
      </c>
      <c r="W118" s="109" t="n">
        <f aca="false" ca="false" dt2D="false" dtr="false" t="normal">W119</f>
        <v>-17941</v>
      </c>
      <c r="X118" s="109" t="n">
        <f aca="false" ca="false" dt2D="false" dtr="false" t="normal">X119</f>
        <v>746524</v>
      </c>
      <c r="Y118" s="165" t="n">
        <f aca="false" ca="false" dt2D="false" dtr="false" t="normal">Y119</f>
        <v>0</v>
      </c>
      <c r="Z118" s="109" t="n">
        <f aca="false" ca="false" dt2D="false" dtr="false" t="normal">Z119</f>
        <v>-101450</v>
      </c>
      <c r="AA118" s="109" t="n">
        <f aca="false" ca="false" dt2D="false" dtr="false" t="normal">AA119</f>
        <v>0</v>
      </c>
      <c r="AB118" s="165" t="n">
        <f aca="false" ca="false" dt2D="false" dtr="false" t="normal">AB119</f>
        <v>0</v>
      </c>
    </row>
    <row outlineLevel="0" r="119">
      <c r="B119" s="120" t="n"/>
      <c r="C119" s="87" t="s">
        <v>164</v>
      </c>
      <c r="D119" s="166" t="s">
        <v>376</v>
      </c>
      <c r="E119" s="45" t="s">
        <v>23</v>
      </c>
      <c r="F119" s="45" t="s">
        <v>40</v>
      </c>
      <c r="G119" s="93" t="n">
        <v>5240000000</v>
      </c>
      <c r="H119" s="45" t="n"/>
      <c r="I119" s="165" t="n">
        <f aca="false" ca="false" dt2D="false" dtr="false" t="normal">SUM(L119:AB119)</f>
        <v>27482510</v>
      </c>
      <c r="J119" s="165" t="n">
        <f aca="false" ca="false" dt2D="false" dtr="false" t="normal">J120</f>
        <v>25756244.009999998</v>
      </c>
      <c r="K119" s="168" t="n">
        <f aca="false" ca="false" dt2D="false" dtr="false" t="normal">I119-J119</f>
        <v>1726265.990000002</v>
      </c>
      <c r="L119" s="165" t="n">
        <f aca="false" ca="false" dt2D="false" dtr="false" t="normal">L120</f>
        <v>19966400</v>
      </c>
      <c r="M119" s="165" t="n">
        <f aca="false" ca="false" dt2D="false" dtr="false" t="normal">M120</f>
        <v>0</v>
      </c>
      <c r="N119" s="165" t="n">
        <f aca="false" ca="false" dt2D="false" dtr="false" t="normal">N120</f>
        <v>6503645</v>
      </c>
      <c r="O119" s="109" t="n">
        <f aca="false" ca="false" dt2D="false" dtr="false" t="normal">O120</f>
        <v>0</v>
      </c>
      <c r="P119" s="109" t="n">
        <f aca="false" ca="false" dt2D="false" dtr="false" t="normal">P120</f>
        <v>0</v>
      </c>
      <c r="Q119" s="109" t="n">
        <f aca="false" ca="false" dt2D="false" dtr="false" t="normal">Q120</f>
        <v>0</v>
      </c>
      <c r="R119" s="109" t="n">
        <f aca="false" ca="false" dt2D="false" dtr="false" t="normal">R120</f>
        <v>0</v>
      </c>
      <c r="S119" s="109" t="n">
        <f aca="false" ca="false" dt2D="false" dtr="false" t="normal">S120</f>
        <v>0</v>
      </c>
      <c r="T119" s="109" t="n">
        <f aca="false" ca="false" dt2D="false" dtr="false" t="normal">T120</f>
        <v>12509</v>
      </c>
      <c r="U119" s="109" t="n">
        <f aca="false" ca="false" dt2D="false" dtr="false" t="normal">U120</f>
        <v>0</v>
      </c>
      <c r="V119" s="109" t="n">
        <f aca="false" ca="false" dt2D="false" dtr="false" t="normal">V120</f>
        <v>372823</v>
      </c>
      <c r="W119" s="109" t="n">
        <f aca="false" ca="false" dt2D="false" dtr="false" t="normal">W120</f>
        <v>-17941</v>
      </c>
      <c r="X119" s="109" t="n">
        <f aca="false" ca="false" dt2D="false" dtr="false" t="normal">X120</f>
        <v>746524</v>
      </c>
      <c r="Y119" s="165" t="n">
        <f aca="false" ca="false" dt2D="false" dtr="false" t="normal">Y120</f>
        <v>0</v>
      </c>
      <c r="Z119" s="109" t="n">
        <f aca="false" ca="false" dt2D="false" dtr="false" t="normal">Z120</f>
        <v>-101450</v>
      </c>
      <c r="AA119" s="109" t="n">
        <f aca="false" ca="false" dt2D="false" dtr="false" t="normal">AA120</f>
        <v>0</v>
      </c>
      <c r="AB119" s="165" t="n">
        <f aca="false" ca="false" dt2D="false" dtr="false" t="normal">AB120</f>
        <v>0</v>
      </c>
    </row>
    <row ht="35.2000007629395" outlineLevel="0" r="120">
      <c r="B120" s="120" t="n"/>
      <c r="C120" s="87" t="s">
        <v>160</v>
      </c>
      <c r="D120" s="166" t="s">
        <v>376</v>
      </c>
      <c r="E120" s="45" t="s">
        <v>23</v>
      </c>
      <c r="F120" s="45" t="s">
        <v>40</v>
      </c>
      <c r="G120" s="93" t="n">
        <v>5240000590</v>
      </c>
      <c r="H120" s="45" t="n"/>
      <c r="I120" s="165" t="n">
        <f aca="false" ca="false" dt2D="false" dtr="false" t="normal">SUM(L120:AB120)</f>
        <v>27482510</v>
      </c>
      <c r="J120" s="165" t="n">
        <f aca="false" ca="false" dt2D="false" dtr="false" t="normal">J121+J122+J124+J123</f>
        <v>25756244.009999998</v>
      </c>
      <c r="K120" s="168" t="n">
        <f aca="false" ca="false" dt2D="false" dtr="false" t="normal">I120-J120</f>
        <v>1726265.990000002</v>
      </c>
      <c r="L120" s="165" t="n">
        <f aca="false" ca="false" dt2D="false" dtr="false" t="normal">L121+L122+L124+L123</f>
        <v>19966400</v>
      </c>
      <c r="M120" s="165" t="n">
        <f aca="false" ca="false" dt2D="false" dtr="false" t="normal">M121+M122+M124+M123</f>
        <v>0</v>
      </c>
      <c r="N120" s="165" t="n">
        <f aca="false" ca="false" dt2D="false" dtr="false" t="normal">N121+N122+N124+N123</f>
        <v>6503645</v>
      </c>
      <c r="O120" s="109" t="n">
        <f aca="false" ca="false" dt2D="false" dtr="false" t="normal">O121+O122+O124+O123</f>
        <v>0</v>
      </c>
      <c r="P120" s="109" t="n">
        <f aca="false" ca="false" dt2D="false" dtr="false" t="normal">P121+P122+P124+P123</f>
        <v>0</v>
      </c>
      <c r="Q120" s="109" t="n">
        <f aca="false" ca="false" dt2D="false" dtr="false" t="normal">Q121+Q122+Q124+Q123</f>
        <v>0</v>
      </c>
      <c r="R120" s="109" t="n">
        <f aca="false" ca="false" dt2D="false" dtr="false" t="normal">R121+R122+R124+R123</f>
        <v>0</v>
      </c>
      <c r="S120" s="109" t="n">
        <f aca="false" ca="false" dt2D="false" dtr="false" t="normal">S121+S122+S124+S123</f>
        <v>0</v>
      </c>
      <c r="T120" s="109" t="n">
        <f aca="false" ca="false" dt2D="false" dtr="false" t="normal">T121+T122+T124+T123</f>
        <v>12509</v>
      </c>
      <c r="U120" s="109" t="n">
        <f aca="false" ca="false" dt2D="false" dtr="false" t="normal">U121+U122+U124+U123</f>
        <v>0</v>
      </c>
      <c r="V120" s="109" t="n">
        <f aca="false" ca="false" dt2D="false" dtr="false" t="normal">V121+V122+V124+V123</f>
        <v>372823</v>
      </c>
      <c r="W120" s="109" t="n">
        <f aca="false" ca="false" dt2D="false" dtr="false" t="normal">W121+W122+W124+W123</f>
        <v>-17941</v>
      </c>
      <c r="X120" s="109" t="n">
        <f aca="false" ca="false" dt2D="false" dtr="false" t="normal">X121+X122+X124+X123</f>
        <v>746524</v>
      </c>
      <c r="Y120" s="165" t="n">
        <f aca="false" ca="false" dt2D="false" dtr="false" t="normal">Y121+Y122+Y124+Y123</f>
        <v>0</v>
      </c>
      <c r="Z120" s="109" t="n">
        <f aca="false" ca="false" dt2D="false" dtr="false" t="normal">Z121+Z122+Z124+Z123</f>
        <v>-101450</v>
      </c>
      <c r="AA120" s="109" t="n">
        <f aca="false" ca="false" dt2D="false" dtr="false" t="normal">AA121+AA122+AA124+AA123</f>
        <v>0</v>
      </c>
      <c r="AB120" s="165" t="n">
        <f aca="false" ca="false" dt2D="false" dtr="false" t="normal">AB121+AB122+AB124</f>
        <v>0</v>
      </c>
    </row>
    <row ht="67.1999969482422" outlineLevel="0" r="121">
      <c r="B121" s="120" t="n"/>
      <c r="C121" s="44" t="s">
        <v>110</v>
      </c>
      <c r="D121" s="166" t="s">
        <v>376</v>
      </c>
      <c r="E121" s="45" t="s">
        <v>23</v>
      </c>
      <c r="F121" s="45" t="s">
        <v>40</v>
      </c>
      <c r="G121" s="93" t="n">
        <v>5240000590</v>
      </c>
      <c r="H121" s="45" t="s">
        <v>111</v>
      </c>
      <c r="I121" s="165" t="n">
        <f aca="false" ca="false" dt2D="false" dtr="false" t="normal">SUM(L121:AB121)</f>
        <v>11841677</v>
      </c>
      <c r="J121" s="165" t="n">
        <v>11741588.56</v>
      </c>
      <c r="K121" s="168" t="n">
        <f aca="false" ca="false" dt2D="false" dtr="false" t="normal">I121-J121</f>
        <v>100088.43999999948</v>
      </c>
      <c r="L121" s="165" t="n">
        <v>9252700</v>
      </c>
      <c r="M121" s="165" t="n">
        <v>0</v>
      </c>
      <c r="N121" s="165" t="n">
        <v>2203645</v>
      </c>
      <c r="O121" s="109" t="n"/>
      <c r="P121" s="109" t="n"/>
      <c r="Q121" s="109" t="n"/>
      <c r="R121" s="109" t="n"/>
      <c r="S121" s="109" t="n"/>
      <c r="T121" s="109" t="n">
        <v>12509</v>
      </c>
      <c r="U121" s="109" t="n">
        <v>0</v>
      </c>
      <c r="V121" s="109" t="n">
        <v>372823</v>
      </c>
      <c r="W121" s="109" t="n">
        <v>0</v>
      </c>
      <c r="X121" s="109" t="n">
        <v>0</v>
      </c>
      <c r="Y121" s="165" t="n">
        <v>0</v>
      </c>
      <c r="Z121" s="109" t="n">
        <v>0</v>
      </c>
      <c r="AA121" s="109" t="n">
        <v>0</v>
      </c>
      <c r="AB121" s="165" t="n">
        <v>0</v>
      </c>
    </row>
    <row ht="35.2000007629395" outlineLevel="0" r="122">
      <c r="B122" s="120" t="n"/>
      <c r="C122" s="44" t="s">
        <v>113</v>
      </c>
      <c r="D122" s="166" t="s">
        <v>376</v>
      </c>
      <c r="E122" s="45" t="s">
        <v>23</v>
      </c>
      <c r="F122" s="45" t="s">
        <v>40</v>
      </c>
      <c r="G122" s="93" t="n">
        <v>5240000590</v>
      </c>
      <c r="H122" s="45" t="s">
        <v>114</v>
      </c>
      <c r="I122" s="165" t="n">
        <f aca="false" ca="false" dt2D="false" dtr="false" t="normal">SUM(L122:AB122)</f>
        <v>3610774</v>
      </c>
      <c r="J122" s="165" t="n">
        <v>1984696.45</v>
      </c>
      <c r="K122" s="168" t="n">
        <f aca="false" ca="false" dt2D="false" dtr="false" t="normal">I122-J122</f>
        <v>1626077.55</v>
      </c>
      <c r="L122" s="165" t="n">
        <v>3025300</v>
      </c>
      <c r="M122" s="165" t="n">
        <v>0</v>
      </c>
      <c r="N122" s="165" t="n">
        <v>4300000</v>
      </c>
      <c r="O122" s="109" t="n">
        <v>7670400</v>
      </c>
      <c r="P122" s="109" t="n">
        <v>-12000000</v>
      </c>
      <c r="Q122" s="109" t="n"/>
      <c r="R122" s="109" t="n"/>
      <c r="S122" s="109" t="n">
        <v>-30000</v>
      </c>
      <c r="T122" s="109" t="n"/>
      <c r="U122" s="109" t="n"/>
      <c r="V122" s="109" t="n"/>
      <c r="W122" s="109" t="n"/>
      <c r="X122" s="109" t="n">
        <v>746524</v>
      </c>
      <c r="Y122" s="165" t="n"/>
      <c r="Z122" s="109" t="n">
        <v>-101450</v>
      </c>
      <c r="AA122" s="109" t="n">
        <v>0</v>
      </c>
      <c r="AB122" s="165" t="n">
        <v>0</v>
      </c>
    </row>
    <row outlineLevel="0" r="123">
      <c r="B123" s="120" t="n"/>
      <c r="C123" s="44" t="s">
        <v>133</v>
      </c>
      <c r="D123" s="166" t="s">
        <v>376</v>
      </c>
      <c r="E123" s="45" t="s">
        <v>23</v>
      </c>
      <c r="F123" s="45" t="s">
        <v>40</v>
      </c>
      <c r="G123" s="93" t="n">
        <v>5240000590</v>
      </c>
      <c r="H123" s="45" t="s">
        <v>134</v>
      </c>
      <c r="I123" s="165" t="n">
        <f aca="false" ca="false" dt2D="false" dtr="false" t="normal">SUM(L123:AB123)</f>
        <v>12000000</v>
      </c>
      <c r="J123" s="165" t="n">
        <v>12000000</v>
      </c>
      <c r="K123" s="168" t="n">
        <f aca="false" ca="false" dt2D="false" dtr="false" t="normal">I123-J123</f>
        <v>0</v>
      </c>
      <c r="L123" s="165" t="n">
        <v>7670400</v>
      </c>
      <c r="M123" s="165" t="n">
        <v>0</v>
      </c>
      <c r="N123" s="165" t="n">
        <v>0</v>
      </c>
      <c r="O123" s="109" t="n">
        <v>-7670400</v>
      </c>
      <c r="P123" s="109" t="n">
        <v>12000000</v>
      </c>
      <c r="Q123" s="109" t="n"/>
      <c r="R123" s="109" t="n"/>
      <c r="S123" s="109" t="n"/>
      <c r="T123" s="109" t="n"/>
      <c r="U123" s="109" t="n"/>
      <c r="V123" s="109" t="n"/>
      <c r="W123" s="109" t="n"/>
      <c r="X123" s="109" t="n"/>
      <c r="Y123" s="165" t="n"/>
      <c r="Z123" s="109" t="n"/>
      <c r="AA123" s="109" t="n"/>
      <c r="AB123" s="165" t="n"/>
    </row>
    <row outlineLevel="0" r="124">
      <c r="B124" s="120" t="n"/>
      <c r="C124" s="44" t="s">
        <v>118</v>
      </c>
      <c r="D124" s="166" t="s">
        <v>376</v>
      </c>
      <c r="E124" s="45" t="s">
        <v>23</v>
      </c>
      <c r="F124" s="45" t="s">
        <v>40</v>
      </c>
      <c r="G124" s="93" t="n">
        <v>5240000590</v>
      </c>
      <c r="H124" s="45" t="s">
        <v>119</v>
      </c>
      <c r="I124" s="165" t="n">
        <f aca="false" ca="false" dt2D="false" dtr="false" t="normal">SUM(L124:AB124)</f>
        <v>30059</v>
      </c>
      <c r="J124" s="165" t="n">
        <v>29959</v>
      </c>
      <c r="K124" s="168" t="n">
        <f aca="false" ca="false" dt2D="false" dtr="false" t="normal">I124-J124</f>
        <v>100</v>
      </c>
      <c r="L124" s="165" t="n">
        <v>18000</v>
      </c>
      <c r="M124" s="165" t="n">
        <v>0</v>
      </c>
      <c r="N124" s="165" t="n">
        <v>0</v>
      </c>
      <c r="O124" s="109" t="n">
        <v>0</v>
      </c>
      <c r="P124" s="109" t="n">
        <v>0</v>
      </c>
      <c r="Q124" s="109" t="n">
        <v>0</v>
      </c>
      <c r="R124" s="109" t="n">
        <v>0</v>
      </c>
      <c r="S124" s="109" t="n">
        <v>30000</v>
      </c>
      <c r="T124" s="109" t="n"/>
      <c r="U124" s="109" t="n"/>
      <c r="V124" s="109" t="n"/>
      <c r="W124" s="109" t="n">
        <v>-17941</v>
      </c>
      <c r="X124" s="109" t="n">
        <v>0</v>
      </c>
      <c r="Y124" s="165" t="n">
        <v>0</v>
      </c>
      <c r="Z124" s="109" t="n">
        <v>0</v>
      </c>
      <c r="AA124" s="109" t="n">
        <v>0</v>
      </c>
      <c r="AB124" s="165" t="n">
        <v>0</v>
      </c>
    </row>
    <row ht="35.2000007629395" outlineLevel="0" r="125">
      <c r="B125" s="120" t="n"/>
      <c r="C125" s="44" t="s">
        <v>325</v>
      </c>
      <c r="D125" s="166" t="s">
        <v>376</v>
      </c>
      <c r="E125" s="45" t="s">
        <v>23</v>
      </c>
      <c r="F125" s="45" t="s">
        <v>40</v>
      </c>
      <c r="G125" s="93" t="n">
        <v>9900000000</v>
      </c>
      <c r="H125" s="45" t="n"/>
      <c r="I125" s="165" t="n">
        <f aca="false" ca="false" dt2D="false" dtr="false" t="normal">SUM(L125:AB125)</f>
        <v>200</v>
      </c>
      <c r="J125" s="165" t="n">
        <f aca="false" ca="false" dt2D="false" dtr="false" t="normal">J126+J129</f>
        <v>0</v>
      </c>
      <c r="K125" s="168" t="n">
        <f aca="false" ca="false" dt2D="false" dtr="false" t="normal">I125-J125</f>
        <v>200</v>
      </c>
      <c r="L125" s="165" t="n">
        <f aca="false" ca="false" dt2D="false" dtr="false" t="normal">L126</f>
        <v>65100</v>
      </c>
      <c r="M125" s="165" t="n">
        <f aca="false" ca="false" dt2D="false" dtr="false" t="normal">M126</f>
        <v>0</v>
      </c>
      <c r="N125" s="165" t="n">
        <f aca="false" ca="false" dt2D="false" dtr="false" t="normal">N126</f>
        <v>0</v>
      </c>
      <c r="O125" s="109" t="n">
        <f aca="false" ca="false" dt2D="false" dtr="false" t="normal">O126</f>
        <v>0</v>
      </c>
      <c r="P125" s="109" t="n">
        <f aca="false" ca="false" dt2D="false" dtr="false" t="normal">P126</f>
        <v>0</v>
      </c>
      <c r="Q125" s="109" t="n">
        <f aca="false" ca="false" dt2D="false" dtr="false" t="normal">Q126</f>
        <v>0</v>
      </c>
      <c r="R125" s="109" t="n">
        <f aca="false" ca="false" dt2D="false" dtr="false" t="normal">R126</f>
        <v>0</v>
      </c>
      <c r="S125" s="109" t="n">
        <f aca="false" ca="false" dt2D="false" dtr="false" t="normal">S126</f>
        <v>0</v>
      </c>
      <c r="T125" s="109" t="n">
        <f aca="false" ca="false" dt2D="false" dtr="false" t="normal">T126</f>
        <v>0</v>
      </c>
      <c r="U125" s="109" t="n">
        <f aca="false" ca="false" dt2D="false" dtr="false" t="normal">U126</f>
        <v>0</v>
      </c>
      <c r="V125" s="109" t="n">
        <f aca="false" ca="false" dt2D="false" dtr="false" t="normal">V126</f>
        <v>0</v>
      </c>
      <c r="W125" s="109" t="n">
        <f aca="false" ca="false" dt2D="false" dtr="false" t="normal">W126</f>
        <v>0</v>
      </c>
      <c r="X125" s="109" t="n">
        <f aca="false" ca="false" dt2D="false" dtr="false" t="normal">X126</f>
        <v>0</v>
      </c>
      <c r="Y125" s="165" t="n">
        <f aca="false" ca="false" dt2D="false" dtr="false" t="normal">Y126</f>
        <v>-64900</v>
      </c>
      <c r="Z125" s="109" t="n">
        <f aca="false" ca="false" dt2D="false" dtr="false" t="normal">Z126</f>
        <v>0</v>
      </c>
      <c r="AA125" s="109" t="n">
        <f aca="false" ca="false" dt2D="false" dtr="false" t="normal">AA126</f>
        <v>0</v>
      </c>
      <c r="AB125" s="165" t="n">
        <f aca="false" ca="false" dt2D="false" dtr="false" t="normal">AB126+AB129</f>
        <v>0</v>
      </c>
    </row>
    <row ht="51.2000007629395" outlineLevel="0" r="126">
      <c r="B126" s="120" t="n"/>
      <c r="C126" s="44" t="s">
        <v>334</v>
      </c>
      <c r="D126" s="166" t="s">
        <v>376</v>
      </c>
      <c r="E126" s="45" t="s">
        <v>23</v>
      </c>
      <c r="F126" s="45" t="s">
        <v>40</v>
      </c>
      <c r="G126" s="93" t="n">
        <v>9900200000</v>
      </c>
      <c r="H126" s="45" t="n"/>
      <c r="I126" s="165" t="n">
        <f aca="false" ca="false" dt2D="false" dtr="false" t="normal">SUM(L126:AB126)</f>
        <v>200</v>
      </c>
      <c r="J126" s="165" t="n">
        <f aca="false" ca="false" dt2D="false" dtr="false" t="normal">J127+J129+J131</f>
        <v>0</v>
      </c>
      <c r="K126" s="168" t="n">
        <f aca="false" ca="false" dt2D="false" dtr="false" t="normal">I126-J126</f>
        <v>200</v>
      </c>
      <c r="L126" s="165" t="n">
        <f aca="false" ca="false" dt2D="false" dtr="false" t="normal">L127+L129+L131</f>
        <v>65100</v>
      </c>
      <c r="M126" s="165" t="n">
        <f aca="false" ca="false" dt2D="false" dtr="false" t="normal">M127+M129+M131</f>
        <v>0</v>
      </c>
      <c r="N126" s="165" t="n">
        <f aca="false" ca="false" dt2D="false" dtr="false" t="normal">N127+N129+N131</f>
        <v>0</v>
      </c>
      <c r="O126" s="109" t="n">
        <f aca="false" ca="false" dt2D="false" dtr="false" t="normal">O127+O129+O131</f>
        <v>0</v>
      </c>
      <c r="P126" s="109" t="n">
        <f aca="false" ca="false" dt2D="false" dtr="false" t="normal">P127+P129+P131</f>
        <v>0</v>
      </c>
      <c r="Q126" s="109" t="n">
        <f aca="false" ca="false" dt2D="false" dtr="false" t="normal">Q127+Q129+Q131</f>
        <v>0</v>
      </c>
      <c r="R126" s="109" t="n">
        <f aca="false" ca="false" dt2D="false" dtr="false" t="normal">R127+R129+R131</f>
        <v>0</v>
      </c>
      <c r="S126" s="109" t="n">
        <f aca="false" ca="false" dt2D="false" dtr="false" t="normal">S127+S129+S131</f>
        <v>0</v>
      </c>
      <c r="T126" s="109" t="n">
        <f aca="false" ca="false" dt2D="false" dtr="false" t="normal">T127+T129+T131</f>
        <v>0</v>
      </c>
      <c r="U126" s="109" t="n">
        <f aca="false" ca="false" dt2D="false" dtr="false" t="normal">U127+U129+U131</f>
        <v>0</v>
      </c>
      <c r="V126" s="109" t="n">
        <f aca="false" ca="false" dt2D="false" dtr="false" t="normal">V127+V129+V131</f>
        <v>0</v>
      </c>
      <c r="W126" s="109" t="n">
        <f aca="false" ca="false" dt2D="false" dtr="false" t="normal">W127+W129+W131</f>
        <v>0</v>
      </c>
      <c r="X126" s="109" t="n">
        <f aca="false" ca="false" dt2D="false" dtr="false" t="normal">X127+X129+X131</f>
        <v>0</v>
      </c>
      <c r="Y126" s="165" t="n">
        <f aca="false" ca="false" dt2D="false" dtr="false" t="normal">Y127+Y129+Y131</f>
        <v>-64900</v>
      </c>
      <c r="Z126" s="109" t="n">
        <f aca="false" ca="false" dt2D="false" dtr="false" t="normal">Z127+Z129+Z131</f>
        <v>0</v>
      </c>
      <c r="AA126" s="109" t="n">
        <f aca="false" ca="false" dt2D="false" dtr="false" t="normal">AA127+AA129+AA131</f>
        <v>0</v>
      </c>
      <c r="AB126" s="165" t="n">
        <f aca="false" ca="false" dt2D="false" dtr="false" t="normal">AB127+AB129+AB131</f>
        <v>0</v>
      </c>
    </row>
    <row ht="51.2000007629395" outlineLevel="0" r="127">
      <c r="B127" s="120" t="n"/>
      <c r="C127" s="44" t="s">
        <v>334</v>
      </c>
      <c r="D127" s="166" t="s">
        <v>376</v>
      </c>
      <c r="E127" s="45" t="s">
        <v>23</v>
      </c>
      <c r="F127" s="45" t="s">
        <v>40</v>
      </c>
      <c r="G127" s="93" t="n">
        <v>9900210010</v>
      </c>
      <c r="H127" s="45" t="n"/>
      <c r="I127" s="165" t="n">
        <f aca="false" ca="false" dt2D="false" dtr="false" t="normal">SUM(L127:AB127)</f>
        <v>100</v>
      </c>
      <c r="J127" s="165" t="n">
        <f aca="false" ca="false" dt2D="false" dtr="false" t="normal">J128</f>
        <v>0</v>
      </c>
      <c r="K127" s="168" t="n">
        <f aca="false" ca="false" dt2D="false" dtr="false" t="normal">I127-J127</f>
        <v>100</v>
      </c>
      <c r="L127" s="165" t="n">
        <f aca="false" ca="false" dt2D="false" dtr="false" t="normal">L128</f>
        <v>100</v>
      </c>
      <c r="M127" s="165" t="n">
        <f aca="false" ca="false" dt2D="false" dtr="false" t="normal">M128</f>
        <v>0</v>
      </c>
      <c r="N127" s="165" t="n">
        <f aca="false" ca="false" dt2D="false" dtr="false" t="normal">N128</f>
        <v>0</v>
      </c>
      <c r="O127" s="109" t="n">
        <f aca="false" ca="false" dt2D="false" dtr="false" t="normal">O128</f>
        <v>0</v>
      </c>
      <c r="P127" s="109" t="n">
        <f aca="false" ca="false" dt2D="false" dtr="false" t="normal">P128</f>
        <v>0</v>
      </c>
      <c r="Q127" s="109" t="n">
        <f aca="false" ca="false" dt2D="false" dtr="false" t="normal">Q128</f>
        <v>0</v>
      </c>
      <c r="R127" s="109" t="n">
        <f aca="false" ca="false" dt2D="false" dtr="false" t="normal">R128</f>
        <v>0</v>
      </c>
      <c r="S127" s="109" t="n">
        <f aca="false" ca="false" dt2D="false" dtr="false" t="normal">S128</f>
        <v>0</v>
      </c>
      <c r="T127" s="109" t="n">
        <f aca="false" ca="false" dt2D="false" dtr="false" t="normal">T128</f>
        <v>0</v>
      </c>
      <c r="U127" s="109" t="n">
        <f aca="false" ca="false" dt2D="false" dtr="false" t="normal">U128</f>
        <v>0</v>
      </c>
      <c r="V127" s="109" t="n">
        <f aca="false" ca="false" dt2D="false" dtr="false" t="normal">V128</f>
        <v>0</v>
      </c>
      <c r="W127" s="109" t="n">
        <f aca="false" ca="false" dt2D="false" dtr="false" t="normal">W128</f>
        <v>0</v>
      </c>
      <c r="X127" s="109" t="n">
        <f aca="false" ca="false" dt2D="false" dtr="false" t="normal">X128</f>
        <v>0</v>
      </c>
      <c r="Y127" s="165" t="n">
        <f aca="false" ca="false" dt2D="false" dtr="false" t="normal">Y128</f>
        <v>0</v>
      </c>
      <c r="Z127" s="109" t="n">
        <f aca="false" ca="false" dt2D="false" dtr="false" t="normal">Z128</f>
        <v>0</v>
      </c>
      <c r="AA127" s="109" t="n">
        <f aca="false" ca="false" dt2D="false" dtr="false" t="normal">AA128</f>
        <v>0</v>
      </c>
      <c r="AB127" s="165" t="n">
        <f aca="false" ca="false" dt2D="false" dtr="false" t="normal">AB128</f>
        <v>0</v>
      </c>
    </row>
    <row ht="35.2000007629395" outlineLevel="0" r="128">
      <c r="B128" s="120" t="n"/>
      <c r="C128" s="44" t="s">
        <v>113</v>
      </c>
      <c r="D128" s="166" t="s">
        <v>376</v>
      </c>
      <c r="E128" s="45" t="s">
        <v>23</v>
      </c>
      <c r="F128" s="45" t="s">
        <v>40</v>
      </c>
      <c r="G128" s="93" t="n">
        <v>9900210010</v>
      </c>
      <c r="H128" s="45" t="s">
        <v>114</v>
      </c>
      <c r="I128" s="165" t="n">
        <f aca="false" ca="false" dt2D="false" dtr="false" t="normal">SUM(L128:AB128)</f>
        <v>100</v>
      </c>
      <c r="J128" s="165" t="n">
        <v>0</v>
      </c>
      <c r="K128" s="168" t="n">
        <f aca="false" ca="false" dt2D="false" dtr="false" t="normal">I128-J128</f>
        <v>100</v>
      </c>
      <c r="L128" s="165" t="n">
        <v>100</v>
      </c>
      <c r="M128" s="165" t="n">
        <v>0</v>
      </c>
      <c r="N128" s="165" t="n">
        <v>0</v>
      </c>
      <c r="O128" s="109" t="n">
        <v>0</v>
      </c>
      <c r="P128" s="109" t="n">
        <v>0</v>
      </c>
      <c r="Q128" s="109" t="n">
        <v>0</v>
      </c>
      <c r="R128" s="109" t="n">
        <v>0</v>
      </c>
      <c r="S128" s="109" t="n">
        <v>0</v>
      </c>
      <c r="T128" s="109" t="n">
        <v>0</v>
      </c>
      <c r="U128" s="109" t="n">
        <v>0</v>
      </c>
      <c r="V128" s="109" t="n">
        <v>0</v>
      </c>
      <c r="W128" s="109" t="n">
        <v>0</v>
      </c>
      <c r="X128" s="109" t="n">
        <v>0</v>
      </c>
      <c r="Y128" s="165" t="n">
        <v>0</v>
      </c>
      <c r="Z128" s="109" t="n">
        <v>0</v>
      </c>
      <c r="AA128" s="109" t="n">
        <v>0</v>
      </c>
      <c r="AB128" s="165" t="n">
        <v>0</v>
      </c>
    </row>
    <row ht="35.2000007629395" outlineLevel="0" r="129">
      <c r="B129" s="120" t="n"/>
      <c r="C129" s="44" t="s">
        <v>335</v>
      </c>
      <c r="D129" s="166" t="s">
        <v>376</v>
      </c>
      <c r="E129" s="45" t="s">
        <v>23</v>
      </c>
      <c r="F129" s="45" t="s">
        <v>40</v>
      </c>
      <c r="G129" s="93" t="n">
        <v>9900210020</v>
      </c>
      <c r="H129" s="45" t="n"/>
      <c r="I129" s="165" t="n">
        <f aca="false" ca="false" dt2D="false" dtr="false" t="normal">SUM(L129:AB129)</f>
        <v>100</v>
      </c>
      <c r="J129" s="165" t="n">
        <f aca="false" ca="false" dt2D="false" dtr="false" t="normal">J130</f>
        <v>0</v>
      </c>
      <c r="K129" s="168" t="n">
        <f aca="false" ca="false" dt2D="false" dtr="false" t="normal">I129-J129</f>
        <v>100</v>
      </c>
      <c r="L129" s="165" t="n">
        <f aca="false" ca="false" dt2D="false" dtr="false" t="normal">L130</f>
        <v>100</v>
      </c>
      <c r="M129" s="165" t="n">
        <f aca="false" ca="false" dt2D="false" dtr="false" t="normal">M130</f>
        <v>0</v>
      </c>
      <c r="N129" s="165" t="n">
        <f aca="false" ca="false" dt2D="false" dtr="false" t="normal">N130</f>
        <v>0</v>
      </c>
      <c r="O129" s="109" t="n">
        <f aca="false" ca="false" dt2D="false" dtr="false" t="normal">O130</f>
        <v>0</v>
      </c>
      <c r="P129" s="109" t="n">
        <f aca="false" ca="false" dt2D="false" dtr="false" t="normal">P130</f>
        <v>0</v>
      </c>
      <c r="Q129" s="109" t="n">
        <f aca="false" ca="false" dt2D="false" dtr="false" t="normal">Q130</f>
        <v>0</v>
      </c>
      <c r="R129" s="109" t="n">
        <f aca="false" ca="false" dt2D="false" dtr="false" t="normal">R130</f>
        <v>0</v>
      </c>
      <c r="S129" s="109" t="n">
        <f aca="false" ca="false" dt2D="false" dtr="false" t="normal">S130</f>
        <v>0</v>
      </c>
      <c r="T129" s="109" t="n">
        <f aca="false" ca="false" dt2D="false" dtr="false" t="normal">T130</f>
        <v>0</v>
      </c>
      <c r="U129" s="109" t="n">
        <f aca="false" ca="false" dt2D="false" dtr="false" t="normal">U130</f>
        <v>0</v>
      </c>
      <c r="V129" s="109" t="n">
        <f aca="false" ca="false" dt2D="false" dtr="false" t="normal">V130</f>
        <v>0</v>
      </c>
      <c r="W129" s="109" t="n">
        <f aca="false" ca="false" dt2D="false" dtr="false" t="normal">W130</f>
        <v>0</v>
      </c>
      <c r="X129" s="109" t="n">
        <f aca="false" ca="false" dt2D="false" dtr="false" t="normal">X130</f>
        <v>0</v>
      </c>
      <c r="Y129" s="165" t="n">
        <f aca="false" ca="false" dt2D="false" dtr="false" t="normal">Y130</f>
        <v>0</v>
      </c>
      <c r="Z129" s="109" t="n">
        <f aca="false" ca="false" dt2D="false" dtr="false" t="normal">Z130</f>
        <v>0</v>
      </c>
      <c r="AA129" s="109" t="n">
        <f aca="false" ca="false" dt2D="false" dtr="false" t="normal">AA130</f>
        <v>0</v>
      </c>
      <c r="AB129" s="165" t="n">
        <f aca="false" ca="false" dt2D="false" dtr="false" t="normal">AB130</f>
        <v>0</v>
      </c>
    </row>
    <row ht="35.2000007629395" outlineLevel="0" r="130">
      <c r="B130" s="120" t="n"/>
      <c r="C130" s="44" t="s">
        <v>113</v>
      </c>
      <c r="D130" s="166" t="s">
        <v>376</v>
      </c>
      <c r="E130" s="45" t="s">
        <v>23</v>
      </c>
      <c r="F130" s="45" t="s">
        <v>40</v>
      </c>
      <c r="G130" s="93" t="n">
        <v>9900210020</v>
      </c>
      <c r="H130" s="45" t="s">
        <v>114</v>
      </c>
      <c r="I130" s="165" t="n">
        <f aca="false" ca="false" dt2D="false" dtr="false" t="normal">SUM(L130:AB130)</f>
        <v>100</v>
      </c>
      <c r="J130" s="165" t="n">
        <v>0</v>
      </c>
      <c r="K130" s="168" t="n">
        <f aca="false" ca="false" dt2D="false" dtr="false" t="normal">I130-J130</f>
        <v>100</v>
      </c>
      <c r="L130" s="165" t="n">
        <v>100</v>
      </c>
      <c r="M130" s="165" t="n">
        <v>0</v>
      </c>
      <c r="N130" s="165" t="n">
        <v>0</v>
      </c>
      <c r="O130" s="109" t="n">
        <v>0</v>
      </c>
      <c r="P130" s="109" t="n">
        <v>0</v>
      </c>
      <c r="Q130" s="109" t="n">
        <v>0</v>
      </c>
      <c r="R130" s="109" t="n">
        <v>0</v>
      </c>
      <c r="S130" s="109" t="n">
        <v>0</v>
      </c>
      <c r="T130" s="109" t="n">
        <v>0</v>
      </c>
      <c r="U130" s="109" t="n">
        <v>0</v>
      </c>
      <c r="V130" s="109" t="n">
        <v>0</v>
      </c>
      <c r="W130" s="109" t="n">
        <v>0</v>
      </c>
      <c r="X130" s="109" t="n">
        <v>0</v>
      </c>
      <c r="Y130" s="165" t="n">
        <v>0</v>
      </c>
      <c r="Z130" s="109" t="n">
        <v>0</v>
      </c>
      <c r="AA130" s="109" t="n">
        <v>0</v>
      </c>
      <c r="AB130" s="165" t="n">
        <v>0</v>
      </c>
    </row>
    <row hidden="true" ht="35.2000007629395" outlineLevel="0" r="131">
      <c r="B131" s="120" t="n"/>
      <c r="C131" s="44" t="s">
        <v>336</v>
      </c>
      <c r="D131" s="166" t="s">
        <v>376</v>
      </c>
      <c r="E131" s="45" t="s">
        <v>23</v>
      </c>
      <c r="F131" s="45" t="s">
        <v>40</v>
      </c>
      <c r="G131" s="93" t="n">
        <v>9900210990</v>
      </c>
      <c r="H131" s="45" t="n"/>
      <c r="I131" s="165" t="n">
        <f aca="false" ca="false" dt2D="false" dtr="false" t="normal">SUM(L131:AB131)</f>
        <v>0</v>
      </c>
      <c r="J131" s="165" t="n">
        <f aca="false" ca="false" dt2D="false" dtr="false" t="normal">J132</f>
        <v>0</v>
      </c>
      <c r="K131" s="168" t="n">
        <f aca="false" ca="false" dt2D="false" dtr="false" t="normal">I131-J131</f>
        <v>0</v>
      </c>
      <c r="L131" s="165" t="n">
        <f aca="false" ca="false" dt2D="false" dtr="false" t="normal">L132</f>
        <v>64900</v>
      </c>
      <c r="M131" s="165" t="n">
        <f aca="false" ca="false" dt2D="false" dtr="false" t="normal">M132</f>
        <v>0</v>
      </c>
      <c r="N131" s="165" t="n">
        <f aca="false" ca="false" dt2D="false" dtr="false" t="normal">N132</f>
        <v>0</v>
      </c>
      <c r="O131" s="109" t="n">
        <f aca="false" ca="false" dt2D="false" dtr="false" t="normal">O132</f>
        <v>0</v>
      </c>
      <c r="P131" s="109" t="n">
        <f aca="false" ca="false" dt2D="false" dtr="false" t="normal">P132</f>
        <v>0</v>
      </c>
      <c r="Q131" s="109" t="n">
        <f aca="false" ca="false" dt2D="false" dtr="false" t="normal">Q132</f>
        <v>0</v>
      </c>
      <c r="R131" s="109" t="n">
        <f aca="false" ca="false" dt2D="false" dtr="false" t="normal">R132</f>
        <v>0</v>
      </c>
      <c r="S131" s="109" t="n">
        <f aca="false" ca="false" dt2D="false" dtr="false" t="normal">S132</f>
        <v>0</v>
      </c>
      <c r="T131" s="109" t="n">
        <f aca="false" ca="false" dt2D="false" dtr="false" t="normal">T132</f>
        <v>0</v>
      </c>
      <c r="U131" s="109" t="n">
        <f aca="false" ca="false" dt2D="false" dtr="false" t="normal">U132</f>
        <v>0</v>
      </c>
      <c r="V131" s="109" t="n">
        <f aca="false" ca="false" dt2D="false" dtr="false" t="normal">V132</f>
        <v>0</v>
      </c>
      <c r="W131" s="109" t="n">
        <f aca="false" ca="false" dt2D="false" dtr="false" t="normal">W132</f>
        <v>0</v>
      </c>
      <c r="X131" s="109" t="n">
        <f aca="false" ca="false" dt2D="false" dtr="false" t="normal">X132</f>
        <v>0</v>
      </c>
      <c r="Y131" s="165" t="n">
        <f aca="false" ca="false" dt2D="false" dtr="false" t="normal">Y132</f>
        <v>-64900</v>
      </c>
      <c r="Z131" s="109" t="n">
        <f aca="false" ca="false" dt2D="false" dtr="false" t="normal">Z132</f>
        <v>0</v>
      </c>
      <c r="AA131" s="109" t="n">
        <f aca="false" ca="false" dt2D="false" dtr="false" t="normal">AA132</f>
        <v>0</v>
      </c>
      <c r="AB131" s="165" t="n">
        <f aca="false" ca="false" dt2D="false" dtr="false" t="normal">AB132</f>
        <v>0</v>
      </c>
    </row>
    <row hidden="true" ht="35.2000007629395" outlineLevel="0" r="132">
      <c r="B132" s="120" t="n"/>
      <c r="C132" s="44" t="s">
        <v>113</v>
      </c>
      <c r="D132" s="166" t="s">
        <v>376</v>
      </c>
      <c r="E132" s="45" t="s">
        <v>23</v>
      </c>
      <c r="F132" s="45" t="s">
        <v>40</v>
      </c>
      <c r="G132" s="93" t="n">
        <v>9900210990</v>
      </c>
      <c r="H132" s="45" t="s">
        <v>114</v>
      </c>
      <c r="I132" s="165" t="n">
        <f aca="false" ca="false" dt2D="false" dtr="false" t="normal">SUM(L132:AB132)</f>
        <v>0</v>
      </c>
      <c r="J132" s="165" t="n">
        <v>0</v>
      </c>
      <c r="K132" s="168" t="n">
        <f aca="false" ca="false" dt2D="false" dtr="false" t="normal">I132-J132</f>
        <v>0</v>
      </c>
      <c r="L132" s="165" t="n">
        <v>64900</v>
      </c>
      <c r="M132" s="165" t="n">
        <v>0</v>
      </c>
      <c r="N132" s="165" t="n">
        <v>0</v>
      </c>
      <c r="O132" s="109" t="n">
        <v>0</v>
      </c>
      <c r="P132" s="109" t="n">
        <v>0</v>
      </c>
      <c r="Q132" s="109" t="n">
        <v>0</v>
      </c>
      <c r="R132" s="109" t="n">
        <v>0</v>
      </c>
      <c r="S132" s="109" t="n">
        <v>0</v>
      </c>
      <c r="T132" s="109" t="n">
        <v>0</v>
      </c>
      <c r="U132" s="109" t="n">
        <v>0</v>
      </c>
      <c r="V132" s="109" t="n">
        <v>0</v>
      </c>
      <c r="W132" s="109" t="n">
        <v>0</v>
      </c>
      <c r="X132" s="109" t="n">
        <v>0</v>
      </c>
      <c r="Y132" s="165" t="n">
        <v>-64900</v>
      </c>
      <c r="Z132" s="109" t="n"/>
      <c r="AA132" s="109" t="n"/>
      <c r="AB132" s="165" t="n">
        <v>0</v>
      </c>
    </row>
    <row ht="35.2000007629395" outlineLevel="0" r="133">
      <c r="B133" s="120" t="n"/>
      <c r="C133" s="44" t="s">
        <v>41</v>
      </c>
      <c r="D133" s="166" t="s">
        <v>376</v>
      </c>
      <c r="E133" s="45" t="s">
        <v>23</v>
      </c>
      <c r="F133" s="45" t="s">
        <v>42</v>
      </c>
      <c r="G133" s="93" t="n"/>
      <c r="H133" s="45" t="n"/>
      <c r="I133" s="165" t="n">
        <f aca="false" ca="false" dt2D="false" dtr="false" t="normal">SUM(L133:AB133)</f>
        <v>7322260</v>
      </c>
      <c r="J133" s="165" t="n">
        <f aca="false" ca="false" dt2D="false" dtr="false" t="normal">J140</f>
        <v>7175096.02</v>
      </c>
      <c r="K133" s="168" t="n">
        <f aca="false" ca="false" dt2D="false" dtr="false" t="normal">I133-J133</f>
        <v>147163.98000000045</v>
      </c>
      <c r="L133" s="165" t="n">
        <f aca="false" ca="false" dt2D="false" dtr="false" t="normal">L140+L134</f>
        <v>5918400</v>
      </c>
      <c r="M133" s="165" t="n">
        <f aca="false" ca="false" dt2D="false" dtr="false" t="normal">M140+M134</f>
        <v>0</v>
      </c>
      <c r="N133" s="165" t="n">
        <f aca="false" ca="false" dt2D="false" dtr="false" t="normal">N140+N134</f>
        <v>1403860</v>
      </c>
      <c r="O133" s="109" t="n">
        <f aca="false" ca="false" dt2D="false" dtr="false" t="normal">O140+O134</f>
        <v>0</v>
      </c>
      <c r="P133" s="109" t="n">
        <f aca="false" ca="false" dt2D="false" dtr="false" t="normal">P140+P134</f>
        <v>0</v>
      </c>
      <c r="Q133" s="109" t="n">
        <f aca="false" ca="false" dt2D="false" dtr="false" t="normal">Q140+Q134</f>
        <v>0</v>
      </c>
      <c r="R133" s="109" t="n">
        <f aca="false" ca="false" dt2D="false" dtr="false" t="normal">R140+R134</f>
        <v>0</v>
      </c>
      <c r="S133" s="109" t="n">
        <f aca="false" ca="false" dt2D="false" dtr="false" t="normal">S140+S134</f>
        <v>0</v>
      </c>
      <c r="T133" s="109" t="n">
        <f aca="false" ca="false" dt2D="false" dtr="false" t="normal">T140+T134</f>
        <v>0</v>
      </c>
      <c r="U133" s="109" t="n">
        <f aca="false" ca="false" dt2D="false" dtr="false" t="normal">U140+U134</f>
        <v>0</v>
      </c>
      <c r="V133" s="109" t="n">
        <f aca="false" ca="false" dt2D="false" dtr="false" t="normal">V140+V134</f>
        <v>0</v>
      </c>
      <c r="W133" s="109" t="n">
        <f aca="false" ca="false" dt2D="false" dtr="false" t="normal">W140+W134</f>
        <v>0</v>
      </c>
      <c r="X133" s="109" t="n">
        <f aca="false" ca="false" dt2D="false" dtr="false" t="normal">X140+X134</f>
        <v>0</v>
      </c>
      <c r="Y133" s="165" t="n">
        <f aca="false" ca="false" dt2D="false" dtr="false" t="normal">Y140+Y134</f>
        <v>0</v>
      </c>
      <c r="Z133" s="109" t="n">
        <f aca="false" ca="false" dt2D="false" dtr="false" t="normal">Z140+Z134</f>
        <v>0</v>
      </c>
      <c r="AA133" s="109" t="n">
        <f aca="false" ca="false" dt2D="false" dtr="false" t="normal">AA140+AA134</f>
        <v>0</v>
      </c>
      <c r="AB133" s="165" t="n">
        <f aca="false" ca="false" dt2D="false" dtr="false" t="normal">AB140</f>
        <v>0</v>
      </c>
    </row>
    <row outlineLevel="0" r="134">
      <c r="B134" s="120" t="n"/>
      <c r="C134" s="44" t="s">
        <v>106</v>
      </c>
      <c r="D134" s="166" t="s">
        <v>376</v>
      </c>
      <c r="E134" s="45" t="s">
        <v>23</v>
      </c>
      <c r="F134" s="45" t="s">
        <v>42</v>
      </c>
      <c r="G134" s="93" t="n">
        <v>5000000000</v>
      </c>
      <c r="H134" s="45" t="n"/>
      <c r="I134" s="165" t="n">
        <f aca="false" ca="false" dt2D="false" dtr="false" t="normal">SUM(L134:AB134)</f>
        <v>126000</v>
      </c>
      <c r="J134" s="165" t="n">
        <f aca="false" ca="false" dt2D="false" dtr="false" t="normal">J135</f>
        <v>0</v>
      </c>
      <c r="K134" s="168" t="n">
        <f aca="false" ca="false" dt2D="false" dtr="false" t="normal">I134-J134</f>
        <v>126000</v>
      </c>
      <c r="L134" s="165" t="n">
        <f aca="false" ca="false" dt2D="false" dtr="false" t="normal">L135</f>
        <v>126000</v>
      </c>
      <c r="M134" s="165" t="n">
        <f aca="false" ca="false" dt2D="false" dtr="false" t="normal">M135</f>
        <v>0</v>
      </c>
      <c r="N134" s="165" t="n">
        <f aca="false" ca="false" dt2D="false" dtr="false" t="normal">N135</f>
        <v>0</v>
      </c>
      <c r="O134" s="109" t="n">
        <f aca="false" ca="false" dt2D="false" dtr="false" t="normal">O135</f>
        <v>0</v>
      </c>
      <c r="P134" s="109" t="n">
        <f aca="false" ca="false" dt2D="false" dtr="false" t="normal">P135</f>
        <v>0</v>
      </c>
      <c r="Q134" s="109" t="n">
        <f aca="false" ca="false" dt2D="false" dtr="false" t="normal">Q135</f>
        <v>0</v>
      </c>
      <c r="R134" s="109" t="n">
        <f aca="false" ca="false" dt2D="false" dtr="false" t="normal">R135</f>
        <v>0</v>
      </c>
      <c r="S134" s="109" t="n">
        <f aca="false" ca="false" dt2D="false" dtr="false" t="normal">S135</f>
        <v>0</v>
      </c>
      <c r="T134" s="109" t="n">
        <f aca="false" ca="false" dt2D="false" dtr="false" t="normal">T135</f>
        <v>0</v>
      </c>
      <c r="U134" s="109" t="n">
        <f aca="false" ca="false" dt2D="false" dtr="false" t="normal">U135</f>
        <v>0</v>
      </c>
      <c r="V134" s="109" t="n">
        <f aca="false" ca="false" dt2D="false" dtr="false" t="normal">V135</f>
        <v>0</v>
      </c>
      <c r="W134" s="109" t="n">
        <f aca="false" ca="false" dt2D="false" dtr="false" t="normal">W135</f>
        <v>0</v>
      </c>
      <c r="X134" s="109" t="n">
        <f aca="false" ca="false" dt2D="false" dtr="false" t="normal">X135</f>
        <v>0</v>
      </c>
      <c r="Y134" s="165" t="n">
        <f aca="false" ca="false" dt2D="false" dtr="false" t="normal">Y135</f>
        <v>0</v>
      </c>
      <c r="Z134" s="109" t="n">
        <f aca="false" ca="false" dt2D="false" dtr="false" t="normal">Z135</f>
        <v>0</v>
      </c>
      <c r="AA134" s="109" t="n">
        <f aca="false" ca="false" dt2D="false" dtr="false" t="normal">AA135</f>
        <v>0</v>
      </c>
      <c r="AB134" s="165" t="n"/>
    </row>
    <row ht="35.2000007629395" outlineLevel="0" r="135">
      <c r="B135" s="120" t="n"/>
      <c r="C135" s="44" t="s">
        <v>108</v>
      </c>
      <c r="D135" s="166" t="s">
        <v>376</v>
      </c>
      <c r="E135" s="45" t="s">
        <v>23</v>
      </c>
      <c r="F135" s="45" t="s">
        <v>42</v>
      </c>
      <c r="G135" s="93" t="n">
        <v>5010000000</v>
      </c>
      <c r="H135" s="45" t="n"/>
      <c r="I135" s="165" t="n">
        <f aca="false" ca="false" dt2D="false" dtr="false" t="normal">SUM(L135:AB135)</f>
        <v>126000</v>
      </c>
      <c r="J135" s="165" t="n">
        <f aca="false" ca="false" dt2D="false" dtr="false" t="normal">J136+J138</f>
        <v>0</v>
      </c>
      <c r="K135" s="168" t="n">
        <f aca="false" ca="false" dt2D="false" dtr="false" t="normal">I135-J135</f>
        <v>126000</v>
      </c>
      <c r="L135" s="165" t="n">
        <f aca="false" ca="false" dt2D="false" dtr="false" t="normal">L136+L138</f>
        <v>126000</v>
      </c>
      <c r="M135" s="165" t="n">
        <f aca="false" ca="false" dt2D="false" dtr="false" t="normal">M136+M138</f>
        <v>0</v>
      </c>
      <c r="N135" s="165" t="n">
        <f aca="false" ca="false" dt2D="false" dtr="false" t="normal">N136+N138</f>
        <v>0</v>
      </c>
      <c r="O135" s="109" t="n">
        <f aca="false" ca="false" dt2D="false" dtr="false" t="normal">O136+O138</f>
        <v>0</v>
      </c>
      <c r="P135" s="109" t="n">
        <f aca="false" ca="false" dt2D="false" dtr="false" t="normal">P136+P138</f>
        <v>0</v>
      </c>
      <c r="Q135" s="109" t="n">
        <f aca="false" ca="false" dt2D="false" dtr="false" t="normal">Q136+Q138</f>
        <v>0</v>
      </c>
      <c r="R135" s="109" t="n">
        <f aca="false" ca="false" dt2D="false" dtr="false" t="normal">R136+R138</f>
        <v>0</v>
      </c>
      <c r="S135" s="109" t="n">
        <f aca="false" ca="false" dt2D="false" dtr="false" t="normal">S136+S138</f>
        <v>0</v>
      </c>
      <c r="T135" s="109" t="n">
        <f aca="false" ca="false" dt2D="false" dtr="false" t="normal">T136+T138</f>
        <v>0</v>
      </c>
      <c r="U135" s="109" t="n">
        <f aca="false" ca="false" dt2D="false" dtr="false" t="normal">U136+U138</f>
        <v>0</v>
      </c>
      <c r="V135" s="109" t="n">
        <f aca="false" ca="false" dt2D="false" dtr="false" t="normal">V136+V138</f>
        <v>0</v>
      </c>
      <c r="W135" s="109" t="n">
        <f aca="false" ca="false" dt2D="false" dtr="false" t="normal">W136+W138</f>
        <v>0</v>
      </c>
      <c r="X135" s="109" t="n">
        <f aca="false" ca="false" dt2D="false" dtr="false" t="normal">X136+X138</f>
        <v>0</v>
      </c>
      <c r="Y135" s="165" t="n">
        <f aca="false" ca="false" dt2D="false" dtr="false" t="normal">Y136+Y138</f>
        <v>0</v>
      </c>
      <c r="Z135" s="109" t="n">
        <f aca="false" ca="false" dt2D="false" dtr="false" t="normal">Z136+Z138</f>
        <v>0</v>
      </c>
      <c r="AA135" s="109" t="n">
        <f aca="false" ca="false" dt2D="false" dtr="false" t="normal">AA136+AA138</f>
        <v>0</v>
      </c>
      <c r="AB135" s="165" t="n"/>
    </row>
    <row ht="67.1999969482422" outlineLevel="0" r="136">
      <c r="B136" s="120" t="n"/>
      <c r="C136" s="44" t="s">
        <v>115</v>
      </c>
      <c r="D136" s="166" t="s">
        <v>376</v>
      </c>
      <c r="E136" s="45" t="s">
        <v>23</v>
      </c>
      <c r="F136" s="45" t="s">
        <v>42</v>
      </c>
      <c r="G136" s="93" t="n">
        <v>5010060070</v>
      </c>
      <c r="H136" s="45" t="n"/>
      <c r="I136" s="165" t="n">
        <f aca="false" ca="false" dt2D="false" dtr="false" t="normal">SUM(L136:AB136)</f>
        <v>63000</v>
      </c>
      <c r="J136" s="165" t="n">
        <f aca="false" ca="false" dt2D="false" dtr="false" t="normal">J137</f>
        <v>0</v>
      </c>
      <c r="K136" s="168" t="n">
        <f aca="false" ca="false" dt2D="false" dtr="false" t="normal">I136-J136</f>
        <v>63000</v>
      </c>
      <c r="L136" s="165" t="n">
        <f aca="false" ca="false" dt2D="false" dtr="false" t="normal">L137</f>
        <v>63000</v>
      </c>
      <c r="M136" s="165" t="n">
        <f aca="false" ca="false" dt2D="false" dtr="false" t="normal">M137</f>
        <v>0</v>
      </c>
      <c r="N136" s="165" t="n">
        <f aca="false" ca="false" dt2D="false" dtr="false" t="normal">N137</f>
        <v>0</v>
      </c>
      <c r="O136" s="109" t="n">
        <f aca="false" ca="false" dt2D="false" dtr="false" t="normal">O137</f>
        <v>0</v>
      </c>
      <c r="P136" s="109" t="n">
        <f aca="false" ca="false" dt2D="false" dtr="false" t="normal">P137</f>
        <v>0</v>
      </c>
      <c r="Q136" s="109" t="n">
        <f aca="false" ca="false" dt2D="false" dtr="false" t="normal">Q137</f>
        <v>0</v>
      </c>
      <c r="R136" s="109" t="n">
        <f aca="false" ca="false" dt2D="false" dtr="false" t="normal">R137</f>
        <v>0</v>
      </c>
      <c r="S136" s="109" t="n">
        <f aca="false" ca="false" dt2D="false" dtr="false" t="normal">S137</f>
        <v>0</v>
      </c>
      <c r="T136" s="109" t="n">
        <f aca="false" ca="false" dt2D="false" dtr="false" t="normal">T137</f>
        <v>0</v>
      </c>
      <c r="U136" s="109" t="n">
        <f aca="false" ca="false" dt2D="false" dtr="false" t="normal">U137</f>
        <v>0</v>
      </c>
      <c r="V136" s="109" t="n">
        <f aca="false" ca="false" dt2D="false" dtr="false" t="normal">V137</f>
        <v>0</v>
      </c>
      <c r="W136" s="109" t="n">
        <f aca="false" ca="false" dt2D="false" dtr="false" t="normal">W137</f>
        <v>0</v>
      </c>
      <c r="X136" s="109" t="n">
        <f aca="false" ca="false" dt2D="false" dtr="false" t="normal">X137</f>
        <v>0</v>
      </c>
      <c r="Y136" s="165" t="n">
        <f aca="false" ca="false" dt2D="false" dtr="false" t="normal">Y137</f>
        <v>0</v>
      </c>
      <c r="Z136" s="109" t="n">
        <f aca="false" ca="false" dt2D="false" dtr="false" t="normal">Z137</f>
        <v>0</v>
      </c>
      <c r="AA136" s="109" t="n">
        <f aca="false" ca="false" dt2D="false" dtr="false" t="normal">AA137</f>
        <v>0</v>
      </c>
      <c r="AB136" s="165" t="n"/>
    </row>
    <row ht="35.2000007629395" outlineLevel="0" r="137">
      <c r="B137" s="120" t="n"/>
      <c r="C137" s="44" t="s">
        <v>113</v>
      </c>
      <c r="D137" s="166" t="s">
        <v>376</v>
      </c>
      <c r="E137" s="45" t="s">
        <v>23</v>
      </c>
      <c r="F137" s="45" t="s">
        <v>42</v>
      </c>
      <c r="G137" s="93" t="n">
        <v>5010060070</v>
      </c>
      <c r="H137" s="45" t="s">
        <v>114</v>
      </c>
      <c r="I137" s="165" t="n">
        <f aca="false" ca="false" dt2D="false" dtr="false" t="normal">SUM(L137:AB137)</f>
        <v>63000</v>
      </c>
      <c r="J137" s="165" t="n">
        <v>0</v>
      </c>
      <c r="K137" s="168" t="n">
        <f aca="false" ca="false" dt2D="false" dtr="false" t="normal">I137-J137</f>
        <v>63000</v>
      </c>
      <c r="L137" s="165" t="n">
        <v>63000</v>
      </c>
      <c r="M137" s="165" t="n">
        <v>0</v>
      </c>
      <c r="N137" s="165" t="n">
        <v>0</v>
      </c>
      <c r="O137" s="109" t="n">
        <v>0</v>
      </c>
      <c r="P137" s="109" t="n">
        <v>0</v>
      </c>
      <c r="Q137" s="109" t="n">
        <v>0</v>
      </c>
      <c r="R137" s="109" t="n">
        <v>0</v>
      </c>
      <c r="S137" s="109" t="n">
        <v>0</v>
      </c>
      <c r="T137" s="109" t="n">
        <v>0</v>
      </c>
      <c r="U137" s="109" t="n">
        <v>0</v>
      </c>
      <c r="V137" s="109" t="n">
        <v>0</v>
      </c>
      <c r="W137" s="109" t="n">
        <v>0</v>
      </c>
      <c r="X137" s="109" t="n">
        <v>0</v>
      </c>
      <c r="Y137" s="165" t="n">
        <v>0</v>
      </c>
      <c r="Z137" s="109" t="n">
        <v>0</v>
      </c>
      <c r="AA137" s="109" t="n">
        <v>0</v>
      </c>
      <c r="AB137" s="165" t="n"/>
    </row>
    <row ht="99.1999969482422" outlineLevel="0" r="138">
      <c r="B138" s="120" t="n"/>
      <c r="C138" s="44" t="s">
        <v>116</v>
      </c>
      <c r="D138" s="166" t="s">
        <v>376</v>
      </c>
      <c r="E138" s="45" t="s">
        <v>23</v>
      </c>
      <c r="F138" s="45" t="s">
        <v>42</v>
      </c>
      <c r="G138" s="93" t="n">
        <v>5010062600</v>
      </c>
      <c r="H138" s="45" t="n"/>
      <c r="I138" s="165" t="n">
        <f aca="false" ca="false" dt2D="false" dtr="false" t="normal">SUM(L138:AB138)</f>
        <v>63000</v>
      </c>
      <c r="J138" s="165" t="n">
        <f aca="false" ca="false" dt2D="false" dtr="false" t="normal">J139</f>
        <v>0</v>
      </c>
      <c r="K138" s="168" t="n">
        <f aca="false" ca="false" dt2D="false" dtr="false" t="normal">I138-J138</f>
        <v>63000</v>
      </c>
      <c r="L138" s="165" t="n">
        <f aca="false" ca="false" dt2D="false" dtr="false" t="normal">L139</f>
        <v>63000</v>
      </c>
      <c r="M138" s="165" t="n">
        <f aca="false" ca="false" dt2D="false" dtr="false" t="normal">M139</f>
        <v>0</v>
      </c>
      <c r="N138" s="165" t="n">
        <f aca="false" ca="false" dt2D="false" dtr="false" t="normal">N139</f>
        <v>0</v>
      </c>
      <c r="O138" s="109" t="n">
        <f aca="false" ca="false" dt2D="false" dtr="false" t="normal">O139</f>
        <v>0</v>
      </c>
      <c r="P138" s="109" t="n">
        <f aca="false" ca="false" dt2D="false" dtr="false" t="normal">P139</f>
        <v>0</v>
      </c>
      <c r="Q138" s="109" t="n">
        <f aca="false" ca="false" dt2D="false" dtr="false" t="normal">Q139</f>
        <v>0</v>
      </c>
      <c r="R138" s="109" t="n">
        <f aca="false" ca="false" dt2D="false" dtr="false" t="normal">R139</f>
        <v>0</v>
      </c>
      <c r="S138" s="109" t="n">
        <f aca="false" ca="false" dt2D="false" dtr="false" t="normal">S139</f>
        <v>0</v>
      </c>
      <c r="T138" s="109" t="n">
        <f aca="false" ca="false" dt2D="false" dtr="false" t="normal">T139</f>
        <v>0</v>
      </c>
      <c r="U138" s="109" t="n">
        <f aca="false" ca="false" dt2D="false" dtr="false" t="normal">U139</f>
        <v>0</v>
      </c>
      <c r="V138" s="109" t="n">
        <f aca="false" ca="false" dt2D="false" dtr="false" t="normal">V139</f>
        <v>0</v>
      </c>
      <c r="W138" s="109" t="n">
        <f aca="false" ca="false" dt2D="false" dtr="false" t="normal">W139</f>
        <v>0</v>
      </c>
      <c r="X138" s="109" t="n">
        <f aca="false" ca="false" dt2D="false" dtr="false" t="normal">X139</f>
        <v>0</v>
      </c>
      <c r="Y138" s="165" t="n">
        <f aca="false" ca="false" dt2D="false" dtr="false" t="normal">Y139</f>
        <v>0</v>
      </c>
      <c r="Z138" s="109" t="n">
        <f aca="false" ca="false" dt2D="false" dtr="false" t="normal">Z139</f>
        <v>0</v>
      </c>
      <c r="AA138" s="109" t="n">
        <f aca="false" ca="false" dt2D="false" dtr="false" t="normal">AA139</f>
        <v>0</v>
      </c>
      <c r="AB138" s="165" t="n"/>
    </row>
    <row ht="35.2000007629395" outlineLevel="0" r="139">
      <c r="B139" s="120" t="n"/>
      <c r="C139" s="44" t="s">
        <v>113</v>
      </c>
      <c r="D139" s="166" t="s">
        <v>376</v>
      </c>
      <c r="E139" s="45" t="s">
        <v>23</v>
      </c>
      <c r="F139" s="45" t="s">
        <v>42</v>
      </c>
      <c r="G139" s="93" t="n">
        <v>5010062600</v>
      </c>
      <c r="H139" s="45" t="s">
        <v>114</v>
      </c>
      <c r="I139" s="165" t="n">
        <f aca="false" ca="false" dt2D="false" dtr="false" t="normal">SUM(L139:AB139)</f>
        <v>63000</v>
      </c>
      <c r="J139" s="165" t="n">
        <v>0</v>
      </c>
      <c r="K139" s="168" t="n">
        <f aca="false" ca="false" dt2D="false" dtr="false" t="normal">I139-J139</f>
        <v>63000</v>
      </c>
      <c r="L139" s="165" t="n">
        <v>63000</v>
      </c>
      <c r="M139" s="165" t="n">
        <v>0</v>
      </c>
      <c r="N139" s="165" t="n">
        <v>0</v>
      </c>
      <c r="O139" s="109" t="n">
        <v>0</v>
      </c>
      <c r="P139" s="109" t="n">
        <v>0</v>
      </c>
      <c r="Q139" s="109" t="n">
        <v>0</v>
      </c>
      <c r="R139" s="109" t="n">
        <v>0</v>
      </c>
      <c r="S139" s="109" t="n">
        <v>0</v>
      </c>
      <c r="T139" s="109" t="n">
        <v>0</v>
      </c>
      <c r="U139" s="109" t="n">
        <v>0</v>
      </c>
      <c r="V139" s="109" t="n">
        <v>0</v>
      </c>
      <c r="W139" s="109" t="n">
        <v>0</v>
      </c>
      <c r="X139" s="109" t="n">
        <v>0</v>
      </c>
      <c r="Y139" s="165" t="n">
        <v>0</v>
      </c>
      <c r="Z139" s="109" t="n">
        <v>0</v>
      </c>
      <c r="AA139" s="109" t="n">
        <v>0</v>
      </c>
      <c r="AB139" s="165" t="n"/>
    </row>
    <row outlineLevel="0" r="140">
      <c r="B140" s="120" t="n"/>
      <c r="C140" s="44" t="s">
        <v>158</v>
      </c>
      <c r="D140" s="166" t="s">
        <v>376</v>
      </c>
      <c r="E140" s="45" t="s">
        <v>23</v>
      </c>
      <c r="F140" s="45" t="s">
        <v>42</v>
      </c>
      <c r="G140" s="93" t="n">
        <v>5200000000</v>
      </c>
      <c r="H140" s="45" t="n"/>
      <c r="I140" s="165" t="n">
        <f aca="false" ca="false" dt2D="false" dtr="false" t="normal">SUM(L140:AB140)</f>
        <v>7196260</v>
      </c>
      <c r="J140" s="165" t="n">
        <f aca="false" ca="false" dt2D="false" dtr="false" t="normal">J141</f>
        <v>7175096.02</v>
      </c>
      <c r="K140" s="168" t="n">
        <f aca="false" ca="false" dt2D="false" dtr="false" t="normal">I140-J140</f>
        <v>21163.980000000447</v>
      </c>
      <c r="L140" s="165" t="n">
        <f aca="false" ca="false" dt2D="false" dtr="false" t="normal">L141</f>
        <v>5792400</v>
      </c>
      <c r="M140" s="165" t="n">
        <f aca="false" ca="false" dt2D="false" dtr="false" t="normal">M141</f>
        <v>0</v>
      </c>
      <c r="N140" s="165" t="n">
        <f aca="false" ca="false" dt2D="false" dtr="false" t="normal">N141</f>
        <v>1403860</v>
      </c>
      <c r="O140" s="109" t="n">
        <f aca="false" ca="false" dt2D="false" dtr="false" t="normal">O141</f>
        <v>0</v>
      </c>
      <c r="P140" s="109" t="n">
        <f aca="false" ca="false" dt2D="false" dtr="false" t="normal">P141</f>
        <v>0</v>
      </c>
      <c r="Q140" s="109" t="n">
        <f aca="false" ca="false" dt2D="false" dtr="false" t="normal">Q141</f>
        <v>0</v>
      </c>
      <c r="R140" s="109" t="n">
        <f aca="false" ca="false" dt2D="false" dtr="false" t="normal">R141</f>
        <v>0</v>
      </c>
      <c r="S140" s="109" t="n">
        <f aca="false" ca="false" dt2D="false" dtr="false" t="normal">S141</f>
        <v>0</v>
      </c>
      <c r="T140" s="109" t="n">
        <f aca="false" ca="false" dt2D="false" dtr="false" t="normal">T141</f>
        <v>0</v>
      </c>
      <c r="U140" s="109" t="n">
        <f aca="false" ca="false" dt2D="false" dtr="false" t="normal">U141</f>
        <v>0</v>
      </c>
      <c r="V140" s="109" t="n">
        <f aca="false" ca="false" dt2D="false" dtr="false" t="normal">V141</f>
        <v>0</v>
      </c>
      <c r="W140" s="109" t="n">
        <f aca="false" ca="false" dt2D="false" dtr="false" t="normal">W141</f>
        <v>0</v>
      </c>
      <c r="X140" s="109" t="n">
        <f aca="false" ca="false" dt2D="false" dtr="false" t="normal">X141</f>
        <v>0</v>
      </c>
      <c r="Y140" s="165" t="n">
        <f aca="false" ca="false" dt2D="false" dtr="false" t="normal">Y141</f>
        <v>0</v>
      </c>
      <c r="Z140" s="109" t="n">
        <f aca="false" ca="false" dt2D="false" dtr="false" t="normal">Z141</f>
        <v>0</v>
      </c>
      <c r="AA140" s="109" t="n">
        <f aca="false" ca="false" dt2D="false" dtr="false" t="normal">AA141</f>
        <v>0</v>
      </c>
      <c r="AB140" s="165" t="n">
        <f aca="false" ca="false" dt2D="false" dtr="false" t="normal">AB141</f>
        <v>0</v>
      </c>
    </row>
    <row outlineLevel="0" r="141">
      <c r="B141" s="120" t="n"/>
      <c r="C141" s="87" t="s">
        <v>164</v>
      </c>
      <c r="D141" s="166" t="s">
        <v>376</v>
      </c>
      <c r="E141" s="45" t="s">
        <v>23</v>
      </c>
      <c r="F141" s="45" t="s">
        <v>42</v>
      </c>
      <c r="G141" s="93" t="n">
        <v>5240000000</v>
      </c>
      <c r="H141" s="45" t="n"/>
      <c r="I141" s="165" t="n">
        <f aca="false" ca="false" dt2D="false" dtr="false" t="normal">SUM(L141:AB141)</f>
        <v>7196260</v>
      </c>
      <c r="J141" s="165" t="n">
        <f aca="false" ca="false" dt2D="false" dtr="false" t="normal">J142</f>
        <v>7175096.02</v>
      </c>
      <c r="K141" s="168" t="n">
        <f aca="false" ca="false" dt2D="false" dtr="false" t="normal">I141-J141</f>
        <v>21163.980000000447</v>
      </c>
      <c r="L141" s="165" t="n">
        <f aca="false" ca="false" dt2D="false" dtr="false" t="normal">L142</f>
        <v>5792400</v>
      </c>
      <c r="M141" s="165" t="n">
        <f aca="false" ca="false" dt2D="false" dtr="false" t="normal">M142</f>
        <v>0</v>
      </c>
      <c r="N141" s="165" t="n">
        <f aca="false" ca="false" dt2D="false" dtr="false" t="normal">N142</f>
        <v>1403860</v>
      </c>
      <c r="O141" s="109" t="n">
        <f aca="false" ca="false" dt2D="false" dtr="false" t="normal">O142</f>
        <v>0</v>
      </c>
      <c r="P141" s="109" t="n">
        <f aca="false" ca="false" dt2D="false" dtr="false" t="normal">P142</f>
        <v>0</v>
      </c>
      <c r="Q141" s="109" t="n">
        <f aca="false" ca="false" dt2D="false" dtr="false" t="normal">Q142</f>
        <v>0</v>
      </c>
      <c r="R141" s="109" t="n">
        <f aca="false" ca="false" dt2D="false" dtr="false" t="normal">R142</f>
        <v>0</v>
      </c>
      <c r="S141" s="109" t="n">
        <f aca="false" ca="false" dt2D="false" dtr="false" t="normal">S142</f>
        <v>0</v>
      </c>
      <c r="T141" s="109" t="n">
        <f aca="false" ca="false" dt2D="false" dtr="false" t="normal">T142</f>
        <v>0</v>
      </c>
      <c r="U141" s="109" t="n">
        <f aca="false" ca="false" dt2D="false" dtr="false" t="normal">U142</f>
        <v>0</v>
      </c>
      <c r="V141" s="109" t="n">
        <f aca="false" ca="false" dt2D="false" dtr="false" t="normal">V142</f>
        <v>0</v>
      </c>
      <c r="W141" s="109" t="n">
        <f aca="false" ca="false" dt2D="false" dtr="false" t="normal">W142</f>
        <v>0</v>
      </c>
      <c r="X141" s="109" t="n">
        <f aca="false" ca="false" dt2D="false" dtr="false" t="normal">X142</f>
        <v>0</v>
      </c>
      <c r="Y141" s="165" t="n">
        <f aca="false" ca="false" dt2D="false" dtr="false" t="normal">Y142</f>
        <v>0</v>
      </c>
      <c r="Z141" s="109" t="n">
        <f aca="false" ca="false" dt2D="false" dtr="false" t="normal">Z142</f>
        <v>0</v>
      </c>
      <c r="AA141" s="109" t="n">
        <f aca="false" ca="false" dt2D="false" dtr="false" t="normal">AA142</f>
        <v>0</v>
      </c>
      <c r="AB141" s="165" t="n">
        <f aca="false" ca="false" dt2D="false" dtr="false" t="normal">AB142</f>
        <v>0</v>
      </c>
    </row>
    <row ht="35.2000007629395" outlineLevel="0" r="142">
      <c r="B142" s="120" t="n"/>
      <c r="C142" s="87" t="s">
        <v>160</v>
      </c>
      <c r="D142" s="166" t="s">
        <v>376</v>
      </c>
      <c r="E142" s="45" t="s">
        <v>23</v>
      </c>
      <c r="F142" s="45" t="s">
        <v>42</v>
      </c>
      <c r="G142" s="93" t="n">
        <v>5240000590</v>
      </c>
      <c r="H142" s="45" t="n"/>
      <c r="I142" s="165" t="n">
        <f aca="false" ca="false" dt2D="false" dtr="false" t="normal">SUM(L142:AB142)</f>
        <v>7196260</v>
      </c>
      <c r="J142" s="165" t="n">
        <f aca="false" ca="false" dt2D="false" dtr="false" t="normal">J143</f>
        <v>7175096.02</v>
      </c>
      <c r="K142" s="168" t="n">
        <f aca="false" ca="false" dt2D="false" dtr="false" t="normal">I142-J142</f>
        <v>21163.980000000447</v>
      </c>
      <c r="L142" s="165" t="n">
        <f aca="false" ca="false" dt2D="false" dtr="false" t="normal">L143</f>
        <v>5792400</v>
      </c>
      <c r="M142" s="165" t="n">
        <f aca="false" ca="false" dt2D="false" dtr="false" t="normal">M143</f>
        <v>0</v>
      </c>
      <c r="N142" s="165" t="n">
        <f aca="false" ca="false" dt2D="false" dtr="false" t="normal">N143</f>
        <v>1403860</v>
      </c>
      <c r="O142" s="109" t="n">
        <f aca="false" ca="false" dt2D="false" dtr="false" t="normal">O143</f>
        <v>0</v>
      </c>
      <c r="P142" s="109" t="n">
        <f aca="false" ca="false" dt2D="false" dtr="false" t="normal">P143</f>
        <v>0</v>
      </c>
      <c r="Q142" s="109" t="n">
        <f aca="false" ca="false" dt2D="false" dtr="false" t="normal">Q143</f>
        <v>0</v>
      </c>
      <c r="R142" s="109" t="n">
        <f aca="false" ca="false" dt2D="false" dtr="false" t="normal">R143</f>
        <v>0</v>
      </c>
      <c r="S142" s="109" t="n">
        <f aca="false" ca="false" dt2D="false" dtr="false" t="normal">S143</f>
        <v>0</v>
      </c>
      <c r="T142" s="109" t="n">
        <f aca="false" ca="false" dt2D="false" dtr="false" t="normal">T143</f>
        <v>0</v>
      </c>
      <c r="U142" s="109" t="n">
        <f aca="false" ca="false" dt2D="false" dtr="false" t="normal">U143</f>
        <v>0</v>
      </c>
      <c r="V142" s="109" t="n">
        <f aca="false" ca="false" dt2D="false" dtr="false" t="normal">V143</f>
        <v>0</v>
      </c>
      <c r="W142" s="109" t="n">
        <f aca="false" ca="false" dt2D="false" dtr="false" t="normal">W143</f>
        <v>0</v>
      </c>
      <c r="X142" s="109" t="n">
        <f aca="false" ca="false" dt2D="false" dtr="false" t="normal">X143</f>
        <v>0</v>
      </c>
      <c r="Y142" s="165" t="n">
        <f aca="false" ca="false" dt2D="false" dtr="false" t="normal">Y143</f>
        <v>0</v>
      </c>
      <c r="Z142" s="109" t="n">
        <f aca="false" ca="false" dt2D="false" dtr="false" t="normal">Z143</f>
        <v>0</v>
      </c>
      <c r="AA142" s="109" t="n">
        <f aca="false" ca="false" dt2D="false" dtr="false" t="normal">AA143</f>
        <v>0</v>
      </c>
      <c r="AB142" s="165" t="n">
        <f aca="false" ca="false" dt2D="false" dtr="false" t="normal">AB143</f>
        <v>0</v>
      </c>
    </row>
    <row ht="67.1999969482422" outlineLevel="0" r="143">
      <c r="B143" s="120" t="n"/>
      <c r="C143" s="44" t="s">
        <v>110</v>
      </c>
      <c r="D143" s="166" t="s">
        <v>376</v>
      </c>
      <c r="E143" s="45" t="s">
        <v>23</v>
      </c>
      <c r="F143" s="45" t="s">
        <v>42</v>
      </c>
      <c r="G143" s="93" t="n">
        <v>5240000590</v>
      </c>
      <c r="H143" s="45" t="s">
        <v>111</v>
      </c>
      <c r="I143" s="165" t="n">
        <f aca="false" ca="false" dt2D="false" dtr="false" t="normal">SUM(L143:AB143)</f>
        <v>7196260</v>
      </c>
      <c r="J143" s="165" t="n">
        <v>7175096.02</v>
      </c>
      <c r="K143" s="168" t="n">
        <f aca="false" ca="false" dt2D="false" dtr="false" t="normal">I143-J143</f>
        <v>21163.980000000447</v>
      </c>
      <c r="L143" s="165" t="n">
        <v>5792400</v>
      </c>
      <c r="M143" s="165" t="n">
        <v>0</v>
      </c>
      <c r="N143" s="165" t="n">
        <v>1403860</v>
      </c>
      <c r="O143" s="109" t="n"/>
      <c r="P143" s="109" t="n"/>
      <c r="Q143" s="109" t="n"/>
      <c r="R143" s="109" t="n"/>
      <c r="S143" s="109" t="n"/>
      <c r="T143" s="109" t="n"/>
      <c r="U143" s="109" t="n"/>
      <c r="V143" s="109" t="n"/>
      <c r="W143" s="109" t="n"/>
      <c r="X143" s="109" t="n"/>
      <c r="Y143" s="165" t="n"/>
      <c r="Z143" s="109" t="n"/>
      <c r="AA143" s="109" t="n"/>
      <c r="AB143" s="165" t="n">
        <v>0</v>
      </c>
    </row>
    <row ht="35.2000007629395" outlineLevel="0" r="144">
      <c r="B144" s="120" t="n"/>
      <c r="C144" s="44" t="s">
        <v>43</v>
      </c>
      <c r="D144" s="166" t="s">
        <v>376</v>
      </c>
      <c r="E144" s="45" t="s">
        <v>23</v>
      </c>
      <c r="F144" s="45" t="s">
        <v>44</v>
      </c>
      <c r="G144" s="93" t="n"/>
      <c r="H144" s="45" t="n"/>
      <c r="I144" s="165" t="n">
        <f aca="false" ca="false" dt2D="false" dtr="false" t="normal">SUM(L144:AB144)</f>
        <v>9002317.35</v>
      </c>
      <c r="J144" s="165" t="n">
        <f aca="false" ca="false" dt2D="false" dtr="false" t="normal">J145+J160</f>
        <v>8553327.27</v>
      </c>
      <c r="K144" s="168" t="n">
        <f aca="false" ca="false" dt2D="false" dtr="false" t="normal">I144-J144</f>
        <v>448990.0800000001</v>
      </c>
      <c r="L144" s="165" t="n">
        <f aca="false" ca="false" dt2D="false" dtr="false" t="normal">L145+L160</f>
        <v>5330000</v>
      </c>
      <c r="M144" s="165" t="n">
        <f aca="false" ca="false" dt2D="false" dtr="false" t="normal">M145+M160</f>
        <v>0</v>
      </c>
      <c r="N144" s="165" t="n">
        <f aca="false" ca="false" dt2D="false" dtr="false" t="normal">N145+N160</f>
        <v>0</v>
      </c>
      <c r="O144" s="109" t="n">
        <f aca="false" ca="false" dt2D="false" dtr="false" t="normal">O145+O160</f>
        <v>-80000</v>
      </c>
      <c r="P144" s="109" t="n">
        <f aca="false" ca="false" dt2D="false" dtr="false" t="normal">P145+P160</f>
        <v>0</v>
      </c>
      <c r="Q144" s="109" t="n">
        <f aca="false" ca="false" dt2D="false" dtr="false" t="normal">Q145+Q160</f>
        <v>0</v>
      </c>
      <c r="R144" s="109" t="n">
        <f aca="false" ca="false" dt2D="false" dtr="false" t="normal">R145+R160</f>
        <v>0</v>
      </c>
      <c r="S144" s="109" t="n">
        <f aca="false" ca="false" dt2D="false" dtr="false" t="normal">S145+S160</f>
        <v>0</v>
      </c>
      <c r="T144" s="109" t="n">
        <f aca="false" ca="false" dt2D="false" dtr="false" t="normal">T145+T160</f>
        <v>0</v>
      </c>
      <c r="U144" s="109" t="n">
        <f aca="false" ca="false" dt2D="false" dtr="false" t="normal">U145+U160</f>
        <v>0</v>
      </c>
      <c r="V144" s="109" t="n">
        <f aca="false" ca="false" dt2D="false" dtr="false" t="normal">V145+V160</f>
        <v>4259800</v>
      </c>
      <c r="W144" s="109" t="n">
        <f aca="false" ca="false" dt2D="false" dtr="false" t="normal">W145+W160</f>
        <v>0</v>
      </c>
      <c r="X144" s="109" t="n">
        <f aca="false" ca="false" dt2D="false" dtr="false" t="normal">X145+X160</f>
        <v>0</v>
      </c>
      <c r="Y144" s="165" t="n">
        <f aca="false" ca="false" dt2D="false" dtr="false" t="normal">Y145+Y160</f>
        <v>-507482.65</v>
      </c>
      <c r="Z144" s="109" t="n">
        <f aca="false" ca="false" dt2D="false" dtr="false" t="normal">Z145+Z160</f>
        <v>0</v>
      </c>
      <c r="AA144" s="109" t="n">
        <f aca="false" ca="false" dt2D="false" dtr="false" t="normal">AA145+AA160</f>
        <v>0</v>
      </c>
      <c r="AB144" s="165" t="n">
        <f aca="false" ca="false" dt2D="false" dtr="false" t="normal">AB145+AB160</f>
        <v>0</v>
      </c>
    </row>
    <row ht="35.2000007629395" outlineLevel="0" r="145">
      <c r="B145" s="120" t="n"/>
      <c r="C145" s="44" t="s">
        <v>128</v>
      </c>
      <c r="D145" s="166" t="s">
        <v>376</v>
      </c>
      <c r="E145" s="45" t="s">
        <v>23</v>
      </c>
      <c r="F145" s="45" t="s">
        <v>44</v>
      </c>
      <c r="G145" s="93" t="n">
        <v>5100000000</v>
      </c>
      <c r="H145" s="45" t="n"/>
      <c r="I145" s="165" t="n">
        <f aca="false" ca="false" dt2D="false" dtr="false" t="normal">SUM(L145:AB145)</f>
        <v>7802317.35</v>
      </c>
      <c r="J145" s="165" t="n">
        <f aca="false" ca="false" dt2D="false" dtr="false" t="normal">J148+J157+J146</f>
        <v>7453327.27</v>
      </c>
      <c r="K145" s="168" t="n">
        <f aca="false" ca="false" dt2D="false" dtr="false" t="normal">I145-J145</f>
        <v>348990.0800000001</v>
      </c>
      <c r="L145" s="165" t="n">
        <f aca="false" ca="false" dt2D="false" dtr="false" t="normal">L148+L157+L146</f>
        <v>4130000</v>
      </c>
      <c r="M145" s="165" t="n">
        <f aca="false" ca="false" dt2D="false" dtr="false" t="normal">M148+M157+M146</f>
        <v>0</v>
      </c>
      <c r="N145" s="165" t="n">
        <f aca="false" ca="false" dt2D="false" dtr="false" t="normal">N148+N157+N146</f>
        <v>0</v>
      </c>
      <c r="O145" s="109" t="n">
        <f aca="false" ca="false" dt2D="false" dtr="false" t="normal">O148+O157+O146</f>
        <v>-80000</v>
      </c>
      <c r="P145" s="109" t="n">
        <f aca="false" ca="false" dt2D="false" dtr="false" t="normal">P148+P157+P146</f>
        <v>0</v>
      </c>
      <c r="Q145" s="109" t="n">
        <f aca="false" ca="false" dt2D="false" dtr="false" t="normal">Q148+Q157+Q146</f>
        <v>0</v>
      </c>
      <c r="R145" s="109" t="n">
        <f aca="false" ca="false" dt2D="false" dtr="false" t="normal">R148+R157+R146</f>
        <v>0</v>
      </c>
      <c r="S145" s="109" t="n">
        <f aca="false" ca="false" dt2D="false" dtr="false" t="normal">S148+S157+S146</f>
        <v>0</v>
      </c>
      <c r="T145" s="109" t="n">
        <f aca="false" ca="false" dt2D="false" dtr="false" t="normal">T148+T157+T146</f>
        <v>0</v>
      </c>
      <c r="U145" s="109" t="n">
        <f aca="false" ca="false" dt2D="false" dtr="false" t="normal">U148+U157+U146</f>
        <v>0</v>
      </c>
      <c r="V145" s="109" t="n">
        <f aca="false" ca="false" dt2D="false" dtr="false" t="normal">V148+V157+V146</f>
        <v>4259800</v>
      </c>
      <c r="W145" s="109" t="n">
        <f aca="false" ca="false" dt2D="false" dtr="false" t="normal">W148+W157+W146</f>
        <v>0</v>
      </c>
      <c r="X145" s="109" t="n">
        <f aca="false" ca="false" dt2D="false" dtr="false" t="normal">X148+X157+X146</f>
        <v>0</v>
      </c>
      <c r="Y145" s="165" t="n">
        <f aca="false" ca="false" dt2D="false" dtr="false" t="normal">Y148+Y157+Y146</f>
        <v>-507482.65</v>
      </c>
      <c r="Z145" s="109" t="n">
        <f aca="false" ca="false" dt2D="false" dtr="false" t="normal">Z148+Z157+Z146</f>
        <v>0</v>
      </c>
      <c r="AA145" s="109" t="n">
        <f aca="false" ca="false" dt2D="false" dtr="false" t="normal">AA148+AA157+AA146</f>
        <v>0</v>
      </c>
      <c r="AB145" s="165" t="n">
        <f aca="false" ca="false" dt2D="false" dtr="false" t="normal">AB148+AB157</f>
        <v>0</v>
      </c>
    </row>
    <row ht="51.2000007629395" outlineLevel="0" r="146">
      <c r="B146" s="120" t="n"/>
      <c r="C146" s="44" t="s">
        <v>380</v>
      </c>
      <c r="D146" s="166" t="s">
        <v>376</v>
      </c>
      <c r="E146" s="45" t="s">
        <v>23</v>
      </c>
      <c r="F146" s="45" t="s">
        <v>44</v>
      </c>
      <c r="G146" s="93" t="n">
        <v>5100010040</v>
      </c>
      <c r="H146" s="45" t="n"/>
      <c r="I146" s="165" t="n">
        <f aca="false" ca="false" dt2D="false" dtr="false" t="normal">SUM(L146:AB146)</f>
        <v>7534817.35</v>
      </c>
      <c r="J146" s="165" t="n">
        <f aca="false" ca="false" dt2D="false" dtr="false" t="normal">J147</f>
        <v>7186827.27</v>
      </c>
      <c r="K146" s="168" t="n">
        <f aca="false" ca="false" dt2D="false" dtr="false" t="normal">I146-J146</f>
        <v>347990.0800000001</v>
      </c>
      <c r="L146" s="165" t="n">
        <f aca="false" ca="false" dt2D="false" dtr="false" t="normal">L147</f>
        <v>3450000</v>
      </c>
      <c r="M146" s="165" t="n">
        <f aca="false" ca="false" dt2D="false" dtr="false" t="normal">M147</f>
        <v>0</v>
      </c>
      <c r="N146" s="165" t="n">
        <f aca="false" ca="false" dt2D="false" dtr="false" t="normal">N147</f>
        <v>0</v>
      </c>
      <c r="O146" s="109" t="n">
        <f aca="false" ca="false" dt2D="false" dtr="false" t="normal">O147</f>
        <v>0</v>
      </c>
      <c r="P146" s="109" t="n">
        <f aca="false" ca="false" dt2D="false" dtr="false" t="normal">P147</f>
        <v>0</v>
      </c>
      <c r="Q146" s="109" t="n">
        <f aca="false" ca="false" dt2D="false" dtr="false" t="normal">Q147</f>
        <v>0</v>
      </c>
      <c r="R146" s="109" t="n">
        <f aca="false" ca="false" dt2D="false" dtr="false" t="normal">R147</f>
        <v>0</v>
      </c>
      <c r="S146" s="109" t="n">
        <f aca="false" ca="false" dt2D="false" dtr="false" t="normal">S147</f>
        <v>0</v>
      </c>
      <c r="T146" s="109" t="n">
        <f aca="false" ca="false" dt2D="false" dtr="false" t="normal">T147</f>
        <v>274000</v>
      </c>
      <c r="U146" s="109" t="n">
        <f aca="false" ca="false" dt2D="false" dtr="false" t="normal">U147</f>
        <v>0</v>
      </c>
      <c r="V146" s="109" t="n">
        <f aca="false" ca="false" dt2D="false" dtr="false" t="normal">V147</f>
        <v>4259800</v>
      </c>
      <c r="W146" s="109" t="n">
        <f aca="false" ca="false" dt2D="false" dtr="false" t="normal">W147</f>
        <v>0</v>
      </c>
      <c r="X146" s="109" t="n">
        <f aca="false" ca="false" dt2D="false" dtr="false" t="normal">X147</f>
        <v>0</v>
      </c>
      <c r="Y146" s="165" t="n">
        <f aca="false" ca="false" dt2D="false" dtr="false" t="normal">Y147</f>
        <v>-448982.65</v>
      </c>
      <c r="Z146" s="109" t="n">
        <f aca="false" ca="false" dt2D="false" dtr="false" t="normal">Z147</f>
        <v>0</v>
      </c>
      <c r="AA146" s="109" t="n">
        <f aca="false" ca="false" dt2D="false" dtr="false" t="normal">AA147</f>
        <v>0</v>
      </c>
      <c r="AB146" s="165" t="n"/>
    </row>
    <row ht="35.2000007629395" outlineLevel="0" r="147">
      <c r="B147" s="120" t="n"/>
      <c r="C147" s="44" t="s">
        <v>113</v>
      </c>
      <c r="D147" s="166" t="s">
        <v>376</v>
      </c>
      <c r="E147" s="45" t="s">
        <v>23</v>
      </c>
      <c r="F147" s="45" t="s">
        <v>44</v>
      </c>
      <c r="G147" s="93" t="n">
        <v>5100010040</v>
      </c>
      <c r="H147" s="45" t="s">
        <v>114</v>
      </c>
      <c r="I147" s="165" t="n">
        <f aca="false" ca="false" dt2D="false" dtr="false" t="normal">SUM(L147:AB147)</f>
        <v>7534817.35</v>
      </c>
      <c r="J147" s="165" t="n">
        <v>7186827.27</v>
      </c>
      <c r="K147" s="168" t="n">
        <f aca="false" ca="false" dt2D="false" dtr="false" t="normal">I147-J147</f>
        <v>347990.0800000001</v>
      </c>
      <c r="L147" s="165" t="n">
        <v>3450000</v>
      </c>
      <c r="M147" s="165" t="n">
        <v>0</v>
      </c>
      <c r="N147" s="165" t="n">
        <v>0</v>
      </c>
      <c r="O147" s="109" t="n">
        <v>0</v>
      </c>
      <c r="P147" s="109" t="n">
        <v>0</v>
      </c>
      <c r="Q147" s="109" t="n">
        <v>0</v>
      </c>
      <c r="R147" s="109" t="n">
        <v>0</v>
      </c>
      <c r="S147" s="109" t="n">
        <v>0</v>
      </c>
      <c r="T147" s="109" t="n">
        <v>274000</v>
      </c>
      <c r="U147" s="109" t="n">
        <v>0</v>
      </c>
      <c r="V147" s="109" t="n">
        <v>4259800</v>
      </c>
      <c r="W147" s="109" t="n">
        <v>0</v>
      </c>
      <c r="X147" s="109" t="n">
        <v>0</v>
      </c>
      <c r="Y147" s="165" t="n">
        <v>-448982.65</v>
      </c>
      <c r="Z147" s="109" t="n"/>
      <c r="AA147" s="109" t="n"/>
      <c r="AB147" s="165" t="n"/>
    </row>
    <row outlineLevel="0" r="148">
      <c r="B148" s="120" t="n"/>
      <c r="C148" s="44" t="s">
        <v>144</v>
      </c>
      <c r="D148" s="166" t="s">
        <v>376</v>
      </c>
      <c r="E148" s="45" t="s">
        <v>23</v>
      </c>
      <c r="F148" s="45" t="s">
        <v>44</v>
      </c>
      <c r="G148" s="93" t="n">
        <v>5130000000</v>
      </c>
      <c r="H148" s="45" t="n"/>
      <c r="I148" s="165" t="n">
        <f aca="false" ca="false" dt2D="false" dtr="false" t="normal">SUM(L148:AB148)</f>
        <v>267500</v>
      </c>
      <c r="J148" s="165" t="n">
        <f aca="false" ca="false" dt2D="false" dtr="false" t="normal">J149+J151+J153+J155</f>
        <v>266500</v>
      </c>
      <c r="K148" s="168" t="n">
        <f aca="false" ca="false" dt2D="false" dtr="false" t="normal">I148-J148</f>
        <v>1000</v>
      </c>
      <c r="L148" s="165" t="n">
        <f aca="false" ca="false" dt2D="false" dtr="false" t="normal">L149+L151+L153+L155</f>
        <v>680000</v>
      </c>
      <c r="M148" s="165" t="n">
        <v>0</v>
      </c>
      <c r="N148" s="165" t="n">
        <v>0</v>
      </c>
      <c r="O148" s="109" t="n">
        <f aca="false" ca="false" dt2D="false" dtr="false" t="normal">O149+O151+O153+O155</f>
        <v>-80000</v>
      </c>
      <c r="P148" s="109" t="n">
        <f aca="false" ca="false" dt2D="false" dtr="false" t="normal">P149+P151+P153+P155</f>
        <v>0</v>
      </c>
      <c r="Q148" s="109" t="n">
        <f aca="false" ca="false" dt2D="false" dtr="false" t="normal">Q149+Q151+Q153+Q155</f>
        <v>0</v>
      </c>
      <c r="R148" s="109" t="n">
        <f aca="false" ca="false" dt2D="false" dtr="false" t="normal">R149+R151+R153+R155</f>
        <v>0</v>
      </c>
      <c r="S148" s="109" t="n">
        <f aca="false" ca="false" dt2D="false" dtr="false" t="normal">S149+S151+S153+S155</f>
        <v>0</v>
      </c>
      <c r="T148" s="109" t="n">
        <f aca="false" ca="false" dt2D="false" dtr="false" t="normal">T149+T151+T153+T155</f>
        <v>-274000</v>
      </c>
      <c r="U148" s="109" t="n">
        <f aca="false" ca="false" dt2D="false" dtr="false" t="normal">U149+U151+U153+U155</f>
        <v>0</v>
      </c>
      <c r="V148" s="109" t="n">
        <f aca="false" ca="false" dt2D="false" dtr="false" t="normal">V149+V151+V153+V155</f>
        <v>0</v>
      </c>
      <c r="W148" s="109" t="n">
        <f aca="false" ca="false" dt2D="false" dtr="false" t="normal">W149+W151+W153+W155</f>
        <v>0</v>
      </c>
      <c r="X148" s="109" t="n">
        <f aca="false" ca="false" dt2D="false" dtr="false" t="normal">X149+X151+X153+X155</f>
        <v>0</v>
      </c>
      <c r="Y148" s="165" t="n">
        <f aca="false" ca="false" dt2D="false" dtr="false" t="normal">Y149+Y151+Y153+Y155</f>
        <v>-58500</v>
      </c>
      <c r="Z148" s="109" t="n">
        <f aca="false" ca="false" dt2D="false" dtr="false" t="normal">Z149+Z151+Z153+Z155</f>
        <v>0</v>
      </c>
      <c r="AA148" s="109" t="n">
        <f aca="false" ca="false" dt2D="false" dtr="false" t="normal">AA149+AA151+AA153+AA155</f>
        <v>0</v>
      </c>
      <c r="AB148" s="165" t="n">
        <f aca="false" ca="false" dt2D="false" dtr="false" t="normal">AB149+AB151+AB153+AB155</f>
        <v>0</v>
      </c>
    </row>
    <row hidden="true" ht="35.2000007629395" outlineLevel="0" r="149">
      <c r="B149" s="120" t="n"/>
      <c r="C149" s="44" t="s">
        <v>381</v>
      </c>
      <c r="D149" s="166" t="s">
        <v>376</v>
      </c>
      <c r="E149" s="45" t="s">
        <v>23</v>
      </c>
      <c r="F149" s="45" t="s">
        <v>44</v>
      </c>
      <c r="G149" s="93" t="n">
        <v>5130010040</v>
      </c>
      <c r="H149" s="45" t="n"/>
      <c r="I149" s="165" t="n">
        <f aca="false" ca="false" dt2D="false" dtr="false" t="normal">SUM(L149:AB149)</f>
        <v>0</v>
      </c>
      <c r="J149" s="165" t="n">
        <f aca="false" ca="false" dt2D="false" dtr="false" t="normal">J150</f>
        <v>0</v>
      </c>
      <c r="K149" s="168" t="n">
        <f aca="false" ca="false" dt2D="false" dtr="false" t="normal">I149-J149</f>
        <v>0</v>
      </c>
      <c r="L149" s="165" t="n">
        <f aca="false" ca="false" dt2D="false" dtr="false" t="normal">L150</f>
        <v>0</v>
      </c>
      <c r="M149" s="165" t="n">
        <f aca="false" ca="false" dt2D="false" dtr="false" t="normal">M150</f>
        <v>0</v>
      </c>
      <c r="N149" s="165" t="n">
        <f aca="false" ca="false" dt2D="false" dtr="false" t="normal">N150</f>
        <v>0</v>
      </c>
      <c r="O149" s="109" t="n">
        <f aca="false" ca="false" dt2D="false" dtr="false" t="normal">O150</f>
        <v>0</v>
      </c>
      <c r="P149" s="109" t="n">
        <f aca="false" ca="false" dt2D="false" dtr="false" t="normal">P150</f>
        <v>0</v>
      </c>
      <c r="Q149" s="109" t="n">
        <f aca="false" ca="false" dt2D="false" dtr="false" t="normal">Q150</f>
        <v>0</v>
      </c>
      <c r="R149" s="109" t="n">
        <f aca="false" ca="false" dt2D="false" dtr="false" t="normal">R150</f>
        <v>0</v>
      </c>
      <c r="S149" s="109" t="n">
        <f aca="false" ca="false" dt2D="false" dtr="false" t="normal">S150</f>
        <v>0</v>
      </c>
      <c r="T149" s="109" t="n">
        <f aca="false" ca="false" dt2D="false" dtr="false" t="normal">T150</f>
        <v>0</v>
      </c>
      <c r="U149" s="109" t="n">
        <f aca="false" ca="false" dt2D="false" dtr="false" t="normal">U150</f>
        <v>0</v>
      </c>
      <c r="V149" s="109" t="n">
        <f aca="false" ca="false" dt2D="false" dtr="false" t="normal">V150</f>
        <v>0</v>
      </c>
      <c r="W149" s="109" t="n">
        <f aca="false" ca="false" dt2D="false" dtr="false" t="normal">W150</f>
        <v>0</v>
      </c>
      <c r="X149" s="109" t="n">
        <f aca="false" ca="false" dt2D="false" dtr="false" t="normal">X150</f>
        <v>0</v>
      </c>
      <c r="Y149" s="165" t="n">
        <f aca="false" ca="false" dt2D="false" dtr="false" t="normal">Y150</f>
        <v>0</v>
      </c>
      <c r="Z149" s="109" t="n">
        <f aca="false" ca="false" dt2D="false" dtr="false" t="normal">Z150</f>
        <v>0</v>
      </c>
      <c r="AA149" s="109" t="n">
        <f aca="false" ca="false" dt2D="false" dtr="false" t="normal">AA150</f>
        <v>0</v>
      </c>
      <c r="AB149" s="165" t="n">
        <f aca="false" ca="false" dt2D="false" dtr="false" t="normal">AB150</f>
        <v>0</v>
      </c>
    </row>
    <row hidden="true" ht="35.2000007629395" outlineLevel="0" r="150">
      <c r="B150" s="120" t="n"/>
      <c r="C150" s="87" t="s">
        <v>113</v>
      </c>
      <c r="D150" s="166" t="s">
        <v>376</v>
      </c>
      <c r="E150" s="45" t="s">
        <v>23</v>
      </c>
      <c r="F150" s="45" t="s">
        <v>44</v>
      </c>
      <c r="G150" s="93" t="n">
        <v>5130010040</v>
      </c>
      <c r="H150" s="45" t="s">
        <v>114</v>
      </c>
      <c r="I150" s="165" t="n">
        <f aca="false" ca="false" dt2D="false" dtr="false" t="normal">SUM(L150:AB150)</f>
        <v>0</v>
      </c>
      <c r="J150" s="165" t="n"/>
      <c r="K150" s="168" t="n">
        <f aca="false" ca="false" dt2D="false" dtr="false" t="normal">I150-J150</f>
        <v>0</v>
      </c>
      <c r="L150" s="165" t="n">
        <v>0</v>
      </c>
      <c r="M150" s="165" t="n"/>
      <c r="N150" s="165" t="n"/>
      <c r="O150" s="109" t="n"/>
      <c r="P150" s="109" t="n"/>
      <c r="Q150" s="109" t="n"/>
      <c r="R150" s="109" t="n"/>
      <c r="S150" s="109" t="n"/>
      <c r="T150" s="109" t="n"/>
      <c r="U150" s="109" t="n"/>
      <c r="V150" s="109" t="n"/>
      <c r="W150" s="109" t="n"/>
      <c r="X150" s="109" t="n"/>
      <c r="Y150" s="165" t="n"/>
      <c r="Z150" s="109" t="n"/>
      <c r="AA150" s="109" t="n"/>
      <c r="AB150" s="165" t="n"/>
    </row>
    <row ht="35.2000007629395" outlineLevel="0" r="151">
      <c r="B151" s="120" t="n"/>
      <c r="C151" s="44" t="s">
        <v>147</v>
      </c>
      <c r="D151" s="166" t="s">
        <v>376</v>
      </c>
      <c r="E151" s="45" t="s">
        <v>23</v>
      </c>
      <c r="F151" s="45" t="s">
        <v>44</v>
      </c>
      <c r="G151" s="93" t="n">
        <v>5130010220</v>
      </c>
      <c r="H151" s="45" t="n"/>
      <c r="I151" s="165" t="n">
        <f aca="false" ca="false" dt2D="false" dtr="false" t="normal">SUM(L151:AB151)</f>
        <v>62500</v>
      </c>
      <c r="J151" s="165" t="n">
        <f aca="false" ca="false" dt2D="false" dtr="false" t="normal">J152</f>
        <v>62500</v>
      </c>
      <c r="K151" s="168" t="n">
        <f aca="false" ca="false" dt2D="false" dtr="false" t="normal">I151-J151</f>
        <v>0</v>
      </c>
      <c r="L151" s="165" t="n">
        <f aca="false" ca="false" dt2D="false" dtr="false" t="normal">L152</f>
        <v>180000</v>
      </c>
      <c r="M151" s="165" t="n">
        <f aca="false" ca="false" dt2D="false" dtr="false" t="normal">M152</f>
        <v>0</v>
      </c>
      <c r="N151" s="165" t="n">
        <f aca="false" ca="false" dt2D="false" dtr="false" t="normal">N152</f>
        <v>0</v>
      </c>
      <c r="O151" s="109" t="n">
        <f aca="false" ca="false" dt2D="false" dtr="false" t="normal">O152</f>
        <v>-80000</v>
      </c>
      <c r="P151" s="109" t="n">
        <f aca="false" ca="false" dt2D="false" dtr="false" t="normal">P152</f>
        <v>0</v>
      </c>
      <c r="Q151" s="109" t="n">
        <f aca="false" ca="false" dt2D="false" dtr="false" t="normal">Q152</f>
        <v>0</v>
      </c>
      <c r="R151" s="109" t="n">
        <f aca="false" ca="false" dt2D="false" dtr="false" t="normal">R152</f>
        <v>0</v>
      </c>
      <c r="S151" s="109" t="n">
        <f aca="false" ca="false" dt2D="false" dtr="false" t="normal">S152</f>
        <v>0</v>
      </c>
      <c r="T151" s="109" t="n">
        <f aca="false" ca="false" dt2D="false" dtr="false" t="normal">T152</f>
        <v>0</v>
      </c>
      <c r="U151" s="109" t="n">
        <f aca="false" ca="false" dt2D="false" dtr="false" t="normal">U152</f>
        <v>0</v>
      </c>
      <c r="V151" s="109" t="n">
        <f aca="false" ca="false" dt2D="false" dtr="false" t="normal">V152</f>
        <v>0</v>
      </c>
      <c r="W151" s="109" t="n">
        <f aca="false" ca="false" dt2D="false" dtr="false" t="normal">W152</f>
        <v>0</v>
      </c>
      <c r="X151" s="109" t="n">
        <f aca="false" ca="false" dt2D="false" dtr="false" t="normal">X152</f>
        <v>0</v>
      </c>
      <c r="Y151" s="165" t="n">
        <f aca="false" ca="false" dt2D="false" dtr="false" t="normal">Y152</f>
        <v>-37500</v>
      </c>
      <c r="Z151" s="109" t="n">
        <f aca="false" ca="false" dt2D="false" dtr="false" t="normal">Z152</f>
        <v>0</v>
      </c>
      <c r="AA151" s="109" t="n">
        <f aca="false" ca="false" dt2D="false" dtr="false" t="normal">AA152</f>
        <v>0</v>
      </c>
      <c r="AB151" s="165" t="n">
        <f aca="false" ca="false" dt2D="false" dtr="false" t="normal">AB152</f>
        <v>0</v>
      </c>
    </row>
    <row ht="35.2000007629395" outlineLevel="0" r="152">
      <c r="B152" s="120" t="n"/>
      <c r="C152" s="44" t="s">
        <v>113</v>
      </c>
      <c r="D152" s="166" t="s">
        <v>376</v>
      </c>
      <c r="E152" s="45" t="s">
        <v>23</v>
      </c>
      <c r="F152" s="45" t="s">
        <v>44</v>
      </c>
      <c r="G152" s="93" t="n">
        <v>5130010220</v>
      </c>
      <c r="H152" s="45" t="s">
        <v>114</v>
      </c>
      <c r="I152" s="165" t="n">
        <f aca="false" ca="false" dt2D="false" dtr="false" t="normal">SUM(L152:AB152)</f>
        <v>62500</v>
      </c>
      <c r="J152" s="165" t="n">
        <v>62500</v>
      </c>
      <c r="K152" s="168" t="n">
        <f aca="false" ca="false" dt2D="false" dtr="false" t="normal">I152-J152</f>
        <v>0</v>
      </c>
      <c r="L152" s="165" t="n">
        <v>180000</v>
      </c>
      <c r="M152" s="165" t="n">
        <v>0</v>
      </c>
      <c r="N152" s="165" t="n">
        <v>0</v>
      </c>
      <c r="O152" s="109" t="n">
        <v>-80000</v>
      </c>
      <c r="P152" s="109" t="n"/>
      <c r="Q152" s="109" t="n"/>
      <c r="R152" s="109" t="n"/>
      <c r="S152" s="109" t="n"/>
      <c r="T152" s="109" t="n"/>
      <c r="U152" s="109" t="n"/>
      <c r="V152" s="109" t="n"/>
      <c r="W152" s="109" t="n"/>
      <c r="X152" s="109" t="n"/>
      <c r="Y152" s="165" t="n">
        <v>-37500</v>
      </c>
      <c r="Z152" s="109" t="n"/>
      <c r="AA152" s="109" t="n"/>
      <c r="AB152" s="165" t="n"/>
    </row>
    <row ht="35.2000007629395" outlineLevel="0" r="153">
      <c r="B153" s="120" t="n"/>
      <c r="C153" s="44" t="s">
        <v>150</v>
      </c>
      <c r="D153" s="166" t="s">
        <v>376</v>
      </c>
      <c r="E153" s="45" t="s">
        <v>23</v>
      </c>
      <c r="F153" s="45" t="s">
        <v>44</v>
      </c>
      <c r="G153" s="93" t="n">
        <v>5130010490</v>
      </c>
      <c r="H153" s="45" t="n"/>
      <c r="I153" s="165" t="n">
        <f aca="false" ca="false" dt2D="false" dtr="false" t="normal">SUM(L153:AB153)</f>
        <v>55000</v>
      </c>
      <c r="J153" s="165" t="n">
        <f aca="false" ca="false" dt2D="false" dtr="false" t="normal">J154</f>
        <v>55000</v>
      </c>
      <c r="K153" s="168" t="n">
        <f aca="false" ca="false" dt2D="false" dtr="false" t="normal">I153-J153</f>
        <v>0</v>
      </c>
      <c r="L153" s="165" t="n">
        <f aca="false" ca="false" dt2D="false" dtr="false" t="normal">L154</f>
        <v>350000</v>
      </c>
      <c r="M153" s="165" t="n">
        <f aca="false" ca="false" dt2D="false" dtr="false" t="normal">M154</f>
        <v>0</v>
      </c>
      <c r="N153" s="165" t="n">
        <f aca="false" ca="false" dt2D="false" dtr="false" t="normal">N154</f>
        <v>0</v>
      </c>
      <c r="O153" s="109" t="n">
        <f aca="false" ca="false" dt2D="false" dtr="false" t="normal">O154</f>
        <v>0</v>
      </c>
      <c r="P153" s="109" t="n">
        <f aca="false" ca="false" dt2D="false" dtr="false" t="normal">P154</f>
        <v>0</v>
      </c>
      <c r="Q153" s="109" t="n">
        <f aca="false" ca="false" dt2D="false" dtr="false" t="normal">Q154</f>
        <v>0</v>
      </c>
      <c r="R153" s="109" t="n">
        <f aca="false" ca="false" dt2D="false" dtr="false" t="normal">R154</f>
        <v>0</v>
      </c>
      <c r="S153" s="109" t="n">
        <f aca="false" ca="false" dt2D="false" dtr="false" t="normal">S154</f>
        <v>0</v>
      </c>
      <c r="T153" s="109" t="n">
        <f aca="false" ca="false" dt2D="false" dtr="false" t="normal">T154</f>
        <v>-274000</v>
      </c>
      <c r="U153" s="109" t="n">
        <f aca="false" ca="false" dt2D="false" dtr="false" t="normal">U154</f>
        <v>0</v>
      </c>
      <c r="V153" s="109" t="n">
        <f aca="false" ca="false" dt2D="false" dtr="false" t="normal">V154</f>
        <v>0</v>
      </c>
      <c r="W153" s="109" t="n">
        <f aca="false" ca="false" dt2D="false" dtr="false" t="normal">W154</f>
        <v>0</v>
      </c>
      <c r="X153" s="109" t="n">
        <f aca="false" ca="false" dt2D="false" dtr="false" t="normal">X154</f>
        <v>0</v>
      </c>
      <c r="Y153" s="165" t="n">
        <f aca="false" ca="false" dt2D="false" dtr="false" t="normal">Y154</f>
        <v>-21000</v>
      </c>
      <c r="Z153" s="109" t="n">
        <f aca="false" ca="false" dt2D="false" dtr="false" t="normal">Z154</f>
        <v>0</v>
      </c>
      <c r="AA153" s="109" t="n">
        <f aca="false" ca="false" dt2D="false" dtr="false" t="normal">AA154</f>
        <v>0</v>
      </c>
      <c r="AB153" s="165" t="n">
        <f aca="false" ca="false" dt2D="false" dtr="false" t="normal">AB154</f>
        <v>0</v>
      </c>
    </row>
    <row ht="35.2000007629395" outlineLevel="0" r="154">
      <c r="B154" s="120" t="n"/>
      <c r="C154" s="44" t="s">
        <v>113</v>
      </c>
      <c r="D154" s="166" t="s">
        <v>376</v>
      </c>
      <c r="E154" s="45" t="s">
        <v>23</v>
      </c>
      <c r="F154" s="45" t="s">
        <v>44</v>
      </c>
      <c r="G154" s="93" t="n">
        <v>5130010490</v>
      </c>
      <c r="H154" s="45" t="s">
        <v>114</v>
      </c>
      <c r="I154" s="165" t="n">
        <f aca="false" ca="false" dt2D="false" dtr="false" t="normal">SUM(L154:AB154)</f>
        <v>55000</v>
      </c>
      <c r="J154" s="165" t="n">
        <v>55000</v>
      </c>
      <c r="K154" s="168" t="n">
        <f aca="false" ca="false" dt2D="false" dtr="false" t="normal">I154-J154</f>
        <v>0</v>
      </c>
      <c r="L154" s="165" t="n">
        <v>350000</v>
      </c>
      <c r="M154" s="165" t="n">
        <v>0</v>
      </c>
      <c r="N154" s="165" t="n">
        <v>0</v>
      </c>
      <c r="O154" s="109" t="n">
        <v>0</v>
      </c>
      <c r="P154" s="109" t="n">
        <v>0</v>
      </c>
      <c r="Q154" s="109" t="n">
        <v>0</v>
      </c>
      <c r="R154" s="109" t="n">
        <v>0</v>
      </c>
      <c r="S154" s="109" t="n">
        <v>0</v>
      </c>
      <c r="T154" s="109" t="n">
        <v>-274000</v>
      </c>
      <c r="U154" s="109" t="n">
        <v>0</v>
      </c>
      <c r="V154" s="109" t="n">
        <v>0</v>
      </c>
      <c r="W154" s="109" t="n">
        <v>0</v>
      </c>
      <c r="X154" s="109" t="n">
        <v>0</v>
      </c>
      <c r="Y154" s="165" t="n">
        <v>-21000</v>
      </c>
      <c r="Z154" s="109" t="n"/>
      <c r="AA154" s="109" t="n"/>
      <c r="AB154" s="165" t="n"/>
    </row>
    <row ht="51.2000007629395" outlineLevel="0" r="155">
      <c r="B155" s="120" t="n"/>
      <c r="C155" s="44" t="s">
        <v>152</v>
      </c>
      <c r="D155" s="166" t="s">
        <v>376</v>
      </c>
      <c r="E155" s="45" t="s">
        <v>23</v>
      </c>
      <c r="F155" s="45" t="s">
        <v>44</v>
      </c>
      <c r="G155" s="93" t="n">
        <v>5130010530</v>
      </c>
      <c r="H155" s="45" t="n"/>
      <c r="I155" s="165" t="n">
        <f aca="false" ca="false" dt2D="false" dtr="false" t="normal">SUM(L155:AB155)</f>
        <v>150000</v>
      </c>
      <c r="J155" s="165" t="n">
        <f aca="false" ca="false" dt2D="false" dtr="false" t="normal">J156</f>
        <v>149000</v>
      </c>
      <c r="K155" s="168" t="n">
        <f aca="false" ca="false" dt2D="false" dtr="false" t="normal">I155-J155</f>
        <v>1000</v>
      </c>
      <c r="L155" s="165" t="n">
        <f aca="false" ca="false" dt2D="false" dtr="false" t="normal">L156</f>
        <v>150000</v>
      </c>
      <c r="M155" s="165" t="n">
        <f aca="false" ca="false" dt2D="false" dtr="false" t="normal">M156</f>
        <v>0</v>
      </c>
      <c r="N155" s="165" t="n">
        <f aca="false" ca="false" dt2D="false" dtr="false" t="normal">N156</f>
        <v>0</v>
      </c>
      <c r="O155" s="109" t="n">
        <f aca="false" ca="false" dt2D="false" dtr="false" t="normal">O156</f>
        <v>0</v>
      </c>
      <c r="P155" s="109" t="n">
        <f aca="false" ca="false" dt2D="false" dtr="false" t="normal">P156</f>
        <v>0</v>
      </c>
      <c r="Q155" s="109" t="n">
        <f aca="false" ca="false" dt2D="false" dtr="false" t="normal">Q156</f>
        <v>0</v>
      </c>
      <c r="R155" s="109" t="n">
        <f aca="false" ca="false" dt2D="false" dtr="false" t="normal">R156</f>
        <v>0</v>
      </c>
      <c r="S155" s="109" t="n">
        <f aca="false" ca="false" dt2D="false" dtr="false" t="normal">S156</f>
        <v>0</v>
      </c>
      <c r="T155" s="109" t="n">
        <f aca="false" ca="false" dt2D="false" dtr="false" t="normal">T156</f>
        <v>0</v>
      </c>
      <c r="U155" s="109" t="n">
        <f aca="false" ca="false" dt2D="false" dtr="false" t="normal">U156</f>
        <v>0</v>
      </c>
      <c r="V155" s="109" t="n">
        <f aca="false" ca="false" dt2D="false" dtr="false" t="normal">V156</f>
        <v>0</v>
      </c>
      <c r="W155" s="109" t="n">
        <f aca="false" ca="false" dt2D="false" dtr="false" t="normal">W156</f>
        <v>0</v>
      </c>
      <c r="X155" s="109" t="n">
        <f aca="false" ca="false" dt2D="false" dtr="false" t="normal">X156</f>
        <v>0</v>
      </c>
      <c r="Y155" s="165" t="n">
        <f aca="false" ca="false" dt2D="false" dtr="false" t="normal">Y156</f>
        <v>0</v>
      </c>
      <c r="Z155" s="109" t="n">
        <f aca="false" ca="false" dt2D="false" dtr="false" t="normal">Z156</f>
        <v>0</v>
      </c>
      <c r="AA155" s="109" t="n">
        <f aca="false" ca="false" dt2D="false" dtr="false" t="normal">AA156</f>
        <v>0</v>
      </c>
      <c r="AB155" s="165" t="n">
        <f aca="false" ca="false" dt2D="false" dtr="false" t="normal">AB156</f>
        <v>0</v>
      </c>
    </row>
    <row ht="35.2000007629395" outlineLevel="0" r="156">
      <c r="B156" s="120" t="n"/>
      <c r="C156" s="44" t="s">
        <v>113</v>
      </c>
      <c r="D156" s="166" t="s">
        <v>376</v>
      </c>
      <c r="E156" s="45" t="s">
        <v>23</v>
      </c>
      <c r="F156" s="45" t="s">
        <v>44</v>
      </c>
      <c r="G156" s="93" t="n">
        <v>5130010530</v>
      </c>
      <c r="H156" s="45" t="s">
        <v>114</v>
      </c>
      <c r="I156" s="165" t="n">
        <f aca="false" ca="false" dt2D="false" dtr="false" t="normal">SUM(L156:AB156)</f>
        <v>150000</v>
      </c>
      <c r="J156" s="165" t="n">
        <v>149000</v>
      </c>
      <c r="K156" s="168" t="n">
        <f aca="false" ca="false" dt2D="false" dtr="false" t="normal">I156-J156</f>
        <v>1000</v>
      </c>
      <c r="L156" s="165" t="n">
        <v>150000</v>
      </c>
      <c r="M156" s="165" t="n">
        <v>0</v>
      </c>
      <c r="N156" s="165" t="n">
        <v>0</v>
      </c>
      <c r="O156" s="109" t="n">
        <v>0</v>
      </c>
      <c r="P156" s="109" t="n">
        <v>0</v>
      </c>
      <c r="Q156" s="109" t="n">
        <v>0</v>
      </c>
      <c r="R156" s="109" t="n">
        <v>0</v>
      </c>
      <c r="S156" s="109" t="n">
        <v>0</v>
      </c>
      <c r="T156" s="109" t="n">
        <v>0</v>
      </c>
      <c r="U156" s="109" t="n">
        <v>0</v>
      </c>
      <c r="V156" s="109" t="n">
        <v>0</v>
      </c>
      <c r="W156" s="109" t="n">
        <v>0</v>
      </c>
      <c r="X156" s="109" t="n">
        <v>0</v>
      </c>
      <c r="Y156" s="165" t="n">
        <v>0</v>
      </c>
      <c r="Z156" s="109" t="n">
        <v>0</v>
      </c>
      <c r="AA156" s="109" t="n">
        <v>0</v>
      </c>
      <c r="AB156" s="165" t="n">
        <v>0</v>
      </c>
    </row>
    <row hidden="true" ht="51.2000007629395" outlineLevel="0" r="157">
      <c r="B157" s="120" t="n"/>
      <c r="C157" s="44" t="s">
        <v>154</v>
      </c>
      <c r="D157" s="166" t="s">
        <v>376</v>
      </c>
      <c r="E157" s="45" t="s">
        <v>23</v>
      </c>
      <c r="F157" s="45" t="s">
        <v>44</v>
      </c>
      <c r="G157" s="93" t="n">
        <v>5150000000</v>
      </c>
      <c r="H157" s="45" t="n"/>
      <c r="I157" s="165" t="n">
        <f aca="false" ca="false" dt2D="false" dtr="false" t="normal">SUM(L157:AB157)</f>
        <v>0</v>
      </c>
      <c r="J157" s="165" t="n">
        <f aca="false" ca="false" dt2D="false" dtr="false" t="normal">J158</f>
        <v>0</v>
      </c>
      <c r="K157" s="168" t="n">
        <f aca="false" ca="false" dt2D="false" dtr="false" t="normal">I157-J157</f>
        <v>0</v>
      </c>
      <c r="L157" s="165" t="n">
        <f aca="false" ca="false" dt2D="false" dtr="false" t="normal">L158</f>
        <v>0</v>
      </c>
      <c r="M157" s="165" t="n">
        <f aca="false" ca="false" dt2D="false" dtr="false" t="normal">M158</f>
        <v>0</v>
      </c>
      <c r="N157" s="165" t="n">
        <f aca="false" ca="false" dt2D="false" dtr="false" t="normal">N158</f>
        <v>0</v>
      </c>
      <c r="O157" s="109" t="n">
        <f aca="false" ca="false" dt2D="false" dtr="false" t="normal">O158</f>
        <v>0</v>
      </c>
      <c r="P157" s="109" t="n">
        <f aca="false" ca="false" dt2D="false" dtr="false" t="normal">P158</f>
        <v>0</v>
      </c>
      <c r="Q157" s="109" t="n">
        <f aca="false" ca="false" dt2D="false" dtr="false" t="normal">Q158</f>
        <v>0</v>
      </c>
      <c r="R157" s="109" t="n">
        <f aca="false" ca="false" dt2D="false" dtr="false" t="normal">R158</f>
        <v>0</v>
      </c>
      <c r="S157" s="109" t="n">
        <f aca="false" ca="false" dt2D="false" dtr="false" t="normal">S158</f>
        <v>0</v>
      </c>
      <c r="T157" s="109" t="n">
        <f aca="false" ca="false" dt2D="false" dtr="false" t="normal">T158</f>
        <v>0</v>
      </c>
      <c r="U157" s="109" t="n">
        <f aca="false" ca="false" dt2D="false" dtr="false" t="normal">U158</f>
        <v>0</v>
      </c>
      <c r="V157" s="109" t="n">
        <f aca="false" ca="false" dt2D="false" dtr="false" t="normal">V158</f>
        <v>0</v>
      </c>
      <c r="W157" s="109" t="n">
        <f aca="false" ca="false" dt2D="false" dtr="false" t="normal">W158</f>
        <v>0</v>
      </c>
      <c r="X157" s="109" t="n">
        <f aca="false" ca="false" dt2D="false" dtr="false" t="normal">X158</f>
        <v>0</v>
      </c>
      <c r="Y157" s="165" t="n">
        <f aca="false" ca="false" dt2D="false" dtr="false" t="normal">Y158</f>
        <v>0</v>
      </c>
      <c r="Z157" s="109" t="n">
        <f aca="false" ca="false" dt2D="false" dtr="false" t="normal">Z158</f>
        <v>0</v>
      </c>
      <c r="AA157" s="109" t="n">
        <f aca="false" ca="false" dt2D="false" dtr="false" t="normal">AA158</f>
        <v>0</v>
      </c>
      <c r="AB157" s="165" t="n">
        <f aca="false" ca="false" dt2D="false" dtr="false" t="normal">AB158</f>
        <v>0</v>
      </c>
    </row>
    <row hidden="true" ht="51.2000007629395" outlineLevel="0" r="158">
      <c r="B158" s="120" t="n"/>
      <c r="C158" s="44" t="s">
        <v>154</v>
      </c>
      <c r="D158" s="166" t="s">
        <v>376</v>
      </c>
      <c r="E158" s="45" t="s">
        <v>23</v>
      </c>
      <c r="F158" s="45" t="s">
        <v>44</v>
      </c>
      <c r="G158" s="93" t="n">
        <v>5150010720</v>
      </c>
      <c r="H158" s="45" t="n"/>
      <c r="I158" s="165" t="n">
        <f aca="false" ca="false" dt2D="false" dtr="false" t="normal">SUM(L158:AB158)</f>
        <v>0</v>
      </c>
      <c r="J158" s="165" t="n">
        <f aca="false" ca="false" dt2D="false" dtr="false" t="normal">J159</f>
        <v>0</v>
      </c>
      <c r="K158" s="168" t="n">
        <f aca="false" ca="false" dt2D="false" dtr="false" t="normal">I158-J158</f>
        <v>0</v>
      </c>
      <c r="L158" s="165" t="n">
        <f aca="false" ca="false" dt2D="false" dtr="false" t="normal">L159</f>
        <v>0</v>
      </c>
      <c r="M158" s="165" t="n">
        <f aca="false" ca="false" dt2D="false" dtr="false" t="normal">M159</f>
        <v>0</v>
      </c>
      <c r="N158" s="165" t="n">
        <f aca="false" ca="false" dt2D="false" dtr="false" t="normal">N159</f>
        <v>0</v>
      </c>
      <c r="O158" s="109" t="n">
        <f aca="false" ca="false" dt2D="false" dtr="false" t="normal">O159</f>
        <v>0</v>
      </c>
      <c r="P158" s="109" t="n">
        <f aca="false" ca="false" dt2D="false" dtr="false" t="normal">P159</f>
        <v>0</v>
      </c>
      <c r="Q158" s="109" t="n">
        <f aca="false" ca="false" dt2D="false" dtr="false" t="normal">Q159</f>
        <v>0</v>
      </c>
      <c r="R158" s="109" t="n">
        <f aca="false" ca="false" dt2D="false" dtr="false" t="normal">R159</f>
        <v>0</v>
      </c>
      <c r="S158" s="109" t="n">
        <f aca="false" ca="false" dt2D="false" dtr="false" t="normal">S159</f>
        <v>0</v>
      </c>
      <c r="T158" s="109" t="n">
        <f aca="false" ca="false" dt2D="false" dtr="false" t="normal">T159</f>
        <v>0</v>
      </c>
      <c r="U158" s="109" t="n">
        <f aca="false" ca="false" dt2D="false" dtr="false" t="normal">U159</f>
        <v>0</v>
      </c>
      <c r="V158" s="109" t="n">
        <f aca="false" ca="false" dt2D="false" dtr="false" t="normal">V159</f>
        <v>0</v>
      </c>
      <c r="W158" s="109" t="n">
        <f aca="false" ca="false" dt2D="false" dtr="false" t="normal">W159</f>
        <v>0</v>
      </c>
      <c r="X158" s="109" t="n">
        <f aca="false" ca="false" dt2D="false" dtr="false" t="normal">X159</f>
        <v>0</v>
      </c>
      <c r="Y158" s="165" t="n">
        <f aca="false" ca="false" dt2D="false" dtr="false" t="normal">Y159</f>
        <v>0</v>
      </c>
      <c r="Z158" s="109" t="n">
        <f aca="false" ca="false" dt2D="false" dtr="false" t="normal">Z159</f>
        <v>0</v>
      </c>
      <c r="AA158" s="109" t="n">
        <f aca="false" ca="false" dt2D="false" dtr="false" t="normal">AA159</f>
        <v>0</v>
      </c>
      <c r="AB158" s="165" t="n">
        <f aca="false" ca="false" dt2D="false" dtr="false" t="normal">AB159</f>
        <v>0</v>
      </c>
    </row>
    <row hidden="true" ht="35.2000007629395" outlineLevel="0" r="159">
      <c r="B159" s="120" t="n"/>
      <c r="C159" s="44" t="s">
        <v>113</v>
      </c>
      <c r="D159" s="166" t="s">
        <v>376</v>
      </c>
      <c r="E159" s="45" t="s">
        <v>23</v>
      </c>
      <c r="F159" s="45" t="s">
        <v>44</v>
      </c>
      <c r="G159" s="93" t="n">
        <v>5150010720</v>
      </c>
      <c r="H159" s="45" t="s">
        <v>114</v>
      </c>
      <c r="I159" s="165" t="n">
        <f aca="false" ca="false" dt2D="false" dtr="false" t="normal">SUM(L159:AB159)</f>
        <v>0</v>
      </c>
      <c r="J159" s="165" t="n"/>
      <c r="K159" s="168" t="n">
        <f aca="false" ca="false" dt2D="false" dtr="false" t="normal">I159-J159</f>
        <v>0</v>
      </c>
      <c r="L159" s="165" t="n">
        <v>0</v>
      </c>
      <c r="M159" s="165" t="n"/>
      <c r="N159" s="165" t="n"/>
      <c r="O159" s="109" t="n"/>
      <c r="P159" s="109" t="n"/>
      <c r="Q159" s="109" t="n"/>
      <c r="R159" s="109" t="n"/>
      <c r="S159" s="109" t="n"/>
      <c r="T159" s="109" t="n"/>
      <c r="U159" s="109" t="n"/>
      <c r="V159" s="109" t="n"/>
      <c r="W159" s="109" t="n"/>
      <c r="X159" s="109" t="n"/>
      <c r="Y159" s="165" t="n"/>
      <c r="Z159" s="109" t="n"/>
      <c r="AA159" s="109" t="n"/>
      <c r="AB159" s="165" t="n"/>
    </row>
    <row ht="35.2000007629395" outlineLevel="0" r="160">
      <c r="B160" s="120" t="n"/>
      <c r="C160" s="44" t="s">
        <v>273</v>
      </c>
      <c r="D160" s="166" t="s">
        <v>376</v>
      </c>
      <c r="E160" s="45" t="s">
        <v>23</v>
      </c>
      <c r="F160" s="45" t="s">
        <v>44</v>
      </c>
      <c r="G160" s="93" t="n">
        <v>6300000000</v>
      </c>
      <c r="H160" s="45" t="n"/>
      <c r="I160" s="165" t="n">
        <f aca="false" ca="false" dt2D="false" dtr="false" t="normal">SUM(L160:AB160)</f>
        <v>1200000</v>
      </c>
      <c r="J160" s="165" t="n">
        <f aca="false" ca="false" dt2D="false" dtr="false" t="normal">J161</f>
        <v>1100000</v>
      </c>
      <c r="K160" s="168" t="n">
        <f aca="false" ca="false" dt2D="false" dtr="false" t="normal">I160-J160</f>
        <v>100000</v>
      </c>
      <c r="L160" s="165" t="n">
        <f aca="false" ca="false" dt2D="false" dtr="false" t="normal">L161</f>
        <v>1200000</v>
      </c>
      <c r="M160" s="165" t="n">
        <f aca="false" ca="false" dt2D="false" dtr="false" t="normal">M161</f>
        <v>0</v>
      </c>
      <c r="N160" s="165" t="n">
        <f aca="false" ca="false" dt2D="false" dtr="false" t="normal">N161</f>
        <v>0</v>
      </c>
      <c r="O160" s="109" t="n">
        <f aca="false" ca="false" dt2D="false" dtr="false" t="normal">O161</f>
        <v>0</v>
      </c>
      <c r="P160" s="109" t="n">
        <f aca="false" ca="false" dt2D="false" dtr="false" t="normal">P161</f>
        <v>0</v>
      </c>
      <c r="Q160" s="109" t="n">
        <f aca="false" ca="false" dt2D="false" dtr="false" t="normal">Q161</f>
        <v>0</v>
      </c>
      <c r="R160" s="109" t="n">
        <f aca="false" ca="false" dt2D="false" dtr="false" t="normal">R161</f>
        <v>0</v>
      </c>
      <c r="S160" s="109" t="n">
        <f aca="false" ca="false" dt2D="false" dtr="false" t="normal">S161</f>
        <v>0</v>
      </c>
      <c r="T160" s="109" t="n">
        <f aca="false" ca="false" dt2D="false" dtr="false" t="normal">T161</f>
        <v>0</v>
      </c>
      <c r="U160" s="109" t="n">
        <f aca="false" ca="false" dt2D="false" dtr="false" t="normal">U161</f>
        <v>0</v>
      </c>
      <c r="V160" s="109" t="n">
        <f aca="false" ca="false" dt2D="false" dtr="false" t="normal">V161</f>
        <v>0</v>
      </c>
      <c r="W160" s="109" t="n">
        <f aca="false" ca="false" dt2D="false" dtr="false" t="normal">W161</f>
        <v>0</v>
      </c>
      <c r="X160" s="109" t="n">
        <f aca="false" ca="false" dt2D="false" dtr="false" t="normal">X161</f>
        <v>0</v>
      </c>
      <c r="Y160" s="165" t="n">
        <f aca="false" ca="false" dt2D="false" dtr="false" t="normal">Y161</f>
        <v>0</v>
      </c>
      <c r="Z160" s="109" t="n">
        <f aca="false" ca="false" dt2D="false" dtr="false" t="normal">Z161</f>
        <v>0</v>
      </c>
      <c r="AA160" s="109" t="n">
        <f aca="false" ca="false" dt2D="false" dtr="false" t="normal">AA161</f>
        <v>0</v>
      </c>
      <c r="AB160" s="165" t="n">
        <f aca="false" ca="false" dt2D="false" dtr="false" t="normal">AB161</f>
        <v>0</v>
      </c>
    </row>
    <row ht="35.2000007629395" outlineLevel="0" r="161">
      <c r="B161" s="120" t="n"/>
      <c r="C161" s="44" t="s">
        <v>273</v>
      </c>
      <c r="D161" s="166" t="s">
        <v>376</v>
      </c>
      <c r="E161" s="45" t="s">
        <v>23</v>
      </c>
      <c r="F161" s="45" t="s">
        <v>44</v>
      </c>
      <c r="G161" s="93" t="n">
        <v>6300010050</v>
      </c>
      <c r="H161" s="45" t="n"/>
      <c r="I161" s="165" t="n">
        <f aca="false" ca="false" dt2D="false" dtr="false" t="normal">SUM(L161:AB161)</f>
        <v>1200000</v>
      </c>
      <c r="J161" s="165" t="n">
        <f aca="false" ca="false" dt2D="false" dtr="false" t="normal">J162</f>
        <v>1100000</v>
      </c>
      <c r="K161" s="168" t="n">
        <f aca="false" ca="false" dt2D="false" dtr="false" t="normal">I161-J161</f>
        <v>100000</v>
      </c>
      <c r="L161" s="165" t="n">
        <f aca="false" ca="false" dt2D="false" dtr="false" t="normal">L162</f>
        <v>1200000</v>
      </c>
      <c r="M161" s="165" t="n">
        <f aca="false" ca="false" dt2D="false" dtr="false" t="normal">M162</f>
        <v>0</v>
      </c>
      <c r="N161" s="165" t="n">
        <f aca="false" ca="false" dt2D="false" dtr="false" t="normal">N162</f>
        <v>0</v>
      </c>
      <c r="O161" s="109" t="n">
        <f aca="false" ca="false" dt2D="false" dtr="false" t="normal">O162</f>
        <v>0</v>
      </c>
      <c r="P161" s="109" t="n">
        <f aca="false" ca="false" dt2D="false" dtr="false" t="normal">P162</f>
        <v>0</v>
      </c>
      <c r="Q161" s="109" t="n">
        <f aca="false" ca="false" dt2D="false" dtr="false" t="normal">Q162</f>
        <v>0</v>
      </c>
      <c r="R161" s="109" t="n">
        <f aca="false" ca="false" dt2D="false" dtr="false" t="normal">R162</f>
        <v>0</v>
      </c>
      <c r="S161" s="109" t="n">
        <f aca="false" ca="false" dt2D="false" dtr="false" t="normal">S162</f>
        <v>0</v>
      </c>
      <c r="T161" s="109" t="n">
        <f aca="false" ca="false" dt2D="false" dtr="false" t="normal">T162</f>
        <v>0</v>
      </c>
      <c r="U161" s="109" t="n">
        <f aca="false" ca="false" dt2D="false" dtr="false" t="normal">U162</f>
        <v>0</v>
      </c>
      <c r="V161" s="109" t="n">
        <f aca="false" ca="false" dt2D="false" dtr="false" t="normal">V162</f>
        <v>0</v>
      </c>
      <c r="W161" s="109" t="n">
        <f aca="false" ca="false" dt2D="false" dtr="false" t="normal">W162</f>
        <v>0</v>
      </c>
      <c r="X161" s="109" t="n">
        <f aca="false" ca="false" dt2D="false" dtr="false" t="normal">X162</f>
        <v>0</v>
      </c>
      <c r="Y161" s="165" t="n">
        <f aca="false" ca="false" dt2D="false" dtr="false" t="normal">Y162</f>
        <v>0</v>
      </c>
      <c r="Z161" s="109" t="n">
        <f aca="false" ca="false" dt2D="false" dtr="false" t="normal">Z162</f>
        <v>0</v>
      </c>
      <c r="AA161" s="109" t="n">
        <f aca="false" ca="false" dt2D="false" dtr="false" t="normal">AA162</f>
        <v>0</v>
      </c>
      <c r="AB161" s="165" t="n">
        <f aca="false" ca="false" dt2D="false" dtr="false" t="normal">AB162</f>
        <v>0</v>
      </c>
    </row>
    <row ht="35.2000007629395" outlineLevel="0" r="162">
      <c r="B162" s="120" t="n"/>
      <c r="C162" s="44" t="s">
        <v>136</v>
      </c>
      <c r="D162" s="166" t="s">
        <v>376</v>
      </c>
      <c r="E162" s="45" t="s">
        <v>23</v>
      </c>
      <c r="F162" s="45" t="s">
        <v>44</v>
      </c>
      <c r="G162" s="93" t="n">
        <v>6300010050</v>
      </c>
      <c r="H162" s="45" t="s">
        <v>149</v>
      </c>
      <c r="I162" s="165" t="n">
        <f aca="false" ca="false" dt2D="false" dtr="false" t="normal">SUM(L162:AB162)</f>
        <v>1200000</v>
      </c>
      <c r="J162" s="165" t="n">
        <v>1100000</v>
      </c>
      <c r="K162" s="168" t="n">
        <f aca="false" ca="false" dt2D="false" dtr="false" t="normal">I162-J162</f>
        <v>100000</v>
      </c>
      <c r="L162" s="165" t="n">
        <v>1200000</v>
      </c>
      <c r="M162" s="165" t="n">
        <v>0</v>
      </c>
      <c r="N162" s="165" t="n">
        <v>0</v>
      </c>
      <c r="O162" s="109" t="n">
        <v>0</v>
      </c>
      <c r="P162" s="109" t="n">
        <v>0</v>
      </c>
      <c r="Q162" s="109" t="n">
        <v>0</v>
      </c>
      <c r="R162" s="109" t="n">
        <v>0</v>
      </c>
      <c r="S162" s="109" t="n">
        <v>0</v>
      </c>
      <c r="T162" s="109" t="n">
        <v>0</v>
      </c>
      <c r="U162" s="109" t="n">
        <v>0</v>
      </c>
      <c r="V162" s="109" t="n">
        <v>0</v>
      </c>
      <c r="W162" s="109" t="n">
        <v>0</v>
      </c>
      <c r="X162" s="109" t="n">
        <v>0</v>
      </c>
      <c r="Y162" s="165" t="n">
        <v>0</v>
      </c>
      <c r="Z162" s="109" t="n">
        <v>0</v>
      </c>
      <c r="AA162" s="109" t="n">
        <v>0</v>
      </c>
      <c r="AB162" s="165" t="n">
        <v>0</v>
      </c>
    </row>
    <row outlineLevel="0" r="163">
      <c r="B163" s="120" t="n"/>
      <c r="C163" s="44" t="s">
        <v>46</v>
      </c>
      <c r="D163" s="166" t="s">
        <v>376</v>
      </c>
      <c r="E163" s="45" t="s">
        <v>26</v>
      </c>
      <c r="F163" s="45" t="s">
        <v>92</v>
      </c>
      <c r="G163" s="93" t="n"/>
      <c r="H163" s="45" t="n"/>
      <c r="I163" s="165" t="n">
        <f aca="false" ca="false" dt2D="false" dtr="false" t="normal">SUM(L163:AB163)</f>
        <v>22894974.81</v>
      </c>
      <c r="J163" s="165" t="n">
        <f aca="false" ca="false" dt2D="false" dtr="false" t="normal">J168+J174+J164</f>
        <v>14987504.11</v>
      </c>
      <c r="K163" s="168" t="n">
        <f aca="false" ca="false" dt2D="false" dtr="false" t="normal">I163-J163</f>
        <v>7907470.699999999</v>
      </c>
      <c r="L163" s="165" t="n">
        <f aca="false" ca="false" dt2D="false" dtr="false" t="normal">L168+L174</f>
        <v>22583700</v>
      </c>
      <c r="M163" s="165" t="n">
        <f aca="false" ca="false" dt2D="false" dtr="false" t="normal">M168+M174</f>
        <v>4791559</v>
      </c>
      <c r="N163" s="165" t="n">
        <f aca="false" ca="false" dt2D="false" dtr="false" t="normal">N168+N174</f>
        <v>0</v>
      </c>
      <c r="O163" s="109" t="n">
        <f aca="false" ca="false" dt2D="false" dtr="false" t="normal">O168+O174</f>
        <v>-6222793.46</v>
      </c>
      <c r="P163" s="109" t="n">
        <f aca="false" ca="false" dt2D="false" dtr="false" t="normal">P168+P174</f>
        <v>-1268904.73</v>
      </c>
      <c r="Q163" s="109" t="n">
        <f aca="false" ca="false" dt2D="false" dtr="false" t="normal">Q168+Q174</f>
        <v>0</v>
      </c>
      <c r="R163" s="109" t="n">
        <f aca="false" ca="false" dt2D="false" dtr="false" t="normal">R168+R174+R164</f>
        <v>898414</v>
      </c>
      <c r="S163" s="109" t="n">
        <f aca="false" ca="false" dt2D="false" dtr="false" t="normal">S168+S174+S164</f>
        <v>0</v>
      </c>
      <c r="T163" s="109" t="n">
        <f aca="false" ca="false" dt2D="false" dtr="false" t="normal">T168+T174+T164</f>
        <v>0</v>
      </c>
      <c r="U163" s="109" t="n">
        <f aca="false" ca="false" dt2D="false" dtr="false" t="normal">U168+U174+U164</f>
        <v>0</v>
      </c>
      <c r="V163" s="109" t="n">
        <f aca="false" ca="false" dt2D="false" dtr="false" t="normal">V168+V174+V164</f>
        <v>1884000</v>
      </c>
      <c r="W163" s="109" t="n">
        <f aca="false" ca="false" dt2D="false" dtr="false" t="normal">W168+W174+W164</f>
        <v>0</v>
      </c>
      <c r="X163" s="109" t="n">
        <f aca="false" ca="false" dt2D="false" dtr="false" t="normal">X168+X174+X164</f>
        <v>0</v>
      </c>
      <c r="Y163" s="165" t="n">
        <f aca="false" ca="false" dt2D="false" dtr="false" t="normal">Y168+Y174+Y164</f>
        <v>229000</v>
      </c>
      <c r="Z163" s="109" t="n">
        <f aca="false" ca="false" dt2D="false" dtr="false" t="normal">Z168+Z174+Z164</f>
        <v>0</v>
      </c>
      <c r="AA163" s="109" t="n">
        <f aca="false" ca="false" dt2D="false" dtr="false" t="normal">AA168+AA174+AA164</f>
        <v>0</v>
      </c>
      <c r="AB163" s="165" t="n">
        <f aca="false" ca="false" dt2D="false" dtr="false" t="normal">AB168+AB174</f>
        <v>0</v>
      </c>
    </row>
    <row outlineLevel="0" r="164">
      <c r="B164" s="120" t="n"/>
      <c r="C164" s="44" t="s">
        <v>48</v>
      </c>
      <c r="D164" s="166" t="s">
        <v>376</v>
      </c>
      <c r="E164" s="45" t="s">
        <v>26</v>
      </c>
      <c r="F164" s="45" t="s">
        <v>49</v>
      </c>
      <c r="G164" s="93" t="n"/>
      <c r="H164" s="45" t="n"/>
      <c r="I164" s="165" t="n">
        <f aca="false" ca="false" dt2D="false" dtr="false" t="normal">SUM(L164:AB164)</f>
        <v>898414</v>
      </c>
      <c r="J164" s="165" t="n">
        <f aca="false" ca="false" dt2D="false" dtr="false" t="normal">J165</f>
        <v>898414</v>
      </c>
      <c r="K164" s="168" t="n">
        <f aca="false" ca="false" dt2D="false" dtr="false" t="normal">I164-J164</f>
        <v>0</v>
      </c>
      <c r="L164" s="165" t="n"/>
      <c r="M164" s="165" t="n"/>
      <c r="N164" s="165" t="n"/>
      <c r="O164" s="109" t="n"/>
      <c r="P164" s="109" t="n"/>
      <c r="Q164" s="109" t="n"/>
      <c r="R164" s="109" t="n">
        <f aca="false" ca="false" dt2D="false" dtr="false" t="normal">R165</f>
        <v>898414</v>
      </c>
      <c r="S164" s="109" t="n">
        <f aca="false" ca="false" dt2D="false" dtr="false" t="normal">S165</f>
        <v>0</v>
      </c>
      <c r="T164" s="109" t="n">
        <f aca="false" ca="false" dt2D="false" dtr="false" t="normal">T165</f>
        <v>0</v>
      </c>
      <c r="U164" s="109" t="n">
        <f aca="false" ca="false" dt2D="false" dtr="false" t="normal">U165</f>
        <v>0</v>
      </c>
      <c r="V164" s="109" t="n">
        <f aca="false" ca="false" dt2D="false" dtr="false" t="normal">V165</f>
        <v>0</v>
      </c>
      <c r="W164" s="109" t="n">
        <f aca="false" ca="false" dt2D="false" dtr="false" t="normal">W165</f>
        <v>0</v>
      </c>
      <c r="X164" s="109" t="n">
        <f aca="false" ca="false" dt2D="false" dtr="false" t="normal">X165</f>
        <v>0</v>
      </c>
      <c r="Y164" s="165" t="n">
        <f aca="false" ca="false" dt2D="false" dtr="false" t="normal">Y165</f>
        <v>0</v>
      </c>
      <c r="Z164" s="109" t="n">
        <f aca="false" ca="false" dt2D="false" dtr="false" t="normal">Z165</f>
        <v>0</v>
      </c>
      <c r="AA164" s="109" t="n">
        <f aca="false" ca="false" dt2D="false" dtr="false" t="normal">AA165</f>
        <v>0</v>
      </c>
      <c r="AB164" s="165" t="n"/>
    </row>
    <row outlineLevel="0" r="165">
      <c r="B165" s="120" t="n"/>
      <c r="C165" s="44" t="s">
        <v>144</v>
      </c>
      <c r="D165" s="166" t="s">
        <v>376</v>
      </c>
      <c r="E165" s="45" t="s">
        <v>26</v>
      </c>
      <c r="F165" s="45" t="s">
        <v>49</v>
      </c>
      <c r="G165" s="93" t="n">
        <v>5130000000</v>
      </c>
      <c r="H165" s="45" t="n"/>
      <c r="I165" s="165" t="n">
        <f aca="false" ca="false" dt2D="false" dtr="false" t="normal">SUM(L165:AB165)</f>
        <v>898414</v>
      </c>
      <c r="J165" s="165" t="n">
        <f aca="false" ca="false" dt2D="false" dtr="false" t="normal">J166</f>
        <v>898414</v>
      </c>
      <c r="K165" s="168" t="n">
        <f aca="false" ca="false" dt2D="false" dtr="false" t="normal">I165-J165</f>
        <v>0</v>
      </c>
      <c r="L165" s="165" t="n"/>
      <c r="M165" s="165" t="n"/>
      <c r="N165" s="165" t="n"/>
      <c r="O165" s="109" t="n"/>
      <c r="P165" s="109" t="n"/>
      <c r="Q165" s="109" t="n"/>
      <c r="R165" s="109" t="n">
        <f aca="false" ca="false" dt2D="false" dtr="false" t="normal">R166</f>
        <v>898414</v>
      </c>
      <c r="S165" s="109" t="n">
        <f aca="false" ca="false" dt2D="false" dtr="false" t="normal">S166</f>
        <v>0</v>
      </c>
      <c r="T165" s="109" t="n">
        <f aca="false" ca="false" dt2D="false" dtr="false" t="normal">T166</f>
        <v>0</v>
      </c>
      <c r="U165" s="109" t="n">
        <f aca="false" ca="false" dt2D="false" dtr="false" t="normal">U166</f>
        <v>0</v>
      </c>
      <c r="V165" s="109" t="n">
        <f aca="false" ca="false" dt2D="false" dtr="false" t="normal">V166</f>
        <v>0</v>
      </c>
      <c r="W165" s="109" t="n">
        <f aca="false" ca="false" dt2D="false" dtr="false" t="normal">W166</f>
        <v>0</v>
      </c>
      <c r="X165" s="109" t="n">
        <f aca="false" ca="false" dt2D="false" dtr="false" t="normal">X166</f>
        <v>0</v>
      </c>
      <c r="Y165" s="165" t="n">
        <f aca="false" ca="false" dt2D="false" dtr="false" t="normal">Y166</f>
        <v>0</v>
      </c>
      <c r="Z165" s="109" t="n">
        <f aca="false" ca="false" dt2D="false" dtr="false" t="normal">Z166</f>
        <v>0</v>
      </c>
      <c r="AA165" s="109" t="n">
        <f aca="false" ca="false" dt2D="false" dtr="false" t="normal">AA166</f>
        <v>0</v>
      </c>
      <c r="AB165" s="165" t="n"/>
    </row>
    <row ht="51.2000007629395" outlineLevel="0" r="166">
      <c r="B166" s="120" t="n"/>
      <c r="C166" s="44" t="s">
        <v>146</v>
      </c>
      <c r="D166" s="166" t="s">
        <v>376</v>
      </c>
      <c r="E166" s="45" t="s">
        <v>26</v>
      </c>
      <c r="F166" s="45" t="s">
        <v>49</v>
      </c>
      <c r="G166" s="93" t="n">
        <v>5130010070</v>
      </c>
      <c r="H166" s="45" t="n"/>
      <c r="I166" s="165" t="n">
        <f aca="false" ca="false" dt2D="false" dtr="false" t="normal">SUM(L166:AB166)</f>
        <v>898414</v>
      </c>
      <c r="J166" s="165" t="n">
        <f aca="false" ca="false" dt2D="false" dtr="false" t="normal">J167</f>
        <v>898414</v>
      </c>
      <c r="K166" s="168" t="n">
        <f aca="false" ca="false" dt2D="false" dtr="false" t="normal">I166-J166</f>
        <v>0</v>
      </c>
      <c r="L166" s="165" t="n"/>
      <c r="M166" s="165" t="n"/>
      <c r="N166" s="165" t="n"/>
      <c r="O166" s="109" t="n"/>
      <c r="P166" s="109" t="n"/>
      <c r="Q166" s="109" t="n"/>
      <c r="R166" s="109" t="n">
        <f aca="false" ca="false" dt2D="false" dtr="false" t="normal">R167</f>
        <v>898414</v>
      </c>
      <c r="S166" s="109" t="n">
        <f aca="false" ca="false" dt2D="false" dtr="false" t="normal">S167</f>
        <v>0</v>
      </c>
      <c r="T166" s="109" t="n">
        <f aca="false" ca="false" dt2D="false" dtr="false" t="normal">T167</f>
        <v>0</v>
      </c>
      <c r="U166" s="109" t="n">
        <f aca="false" ca="false" dt2D="false" dtr="false" t="normal">U167</f>
        <v>0</v>
      </c>
      <c r="V166" s="109" t="n">
        <f aca="false" ca="false" dt2D="false" dtr="false" t="normal">V167</f>
        <v>0</v>
      </c>
      <c r="W166" s="109" t="n">
        <f aca="false" ca="false" dt2D="false" dtr="false" t="normal">W167</f>
        <v>0</v>
      </c>
      <c r="X166" s="109" t="n">
        <f aca="false" ca="false" dt2D="false" dtr="false" t="normal">X167</f>
        <v>0</v>
      </c>
      <c r="Y166" s="165" t="n">
        <f aca="false" ca="false" dt2D="false" dtr="false" t="normal">Y167</f>
        <v>0</v>
      </c>
      <c r="Z166" s="109" t="n">
        <f aca="false" ca="false" dt2D="false" dtr="false" t="normal">Z167</f>
        <v>0</v>
      </c>
      <c r="AA166" s="109" t="n">
        <f aca="false" ca="false" dt2D="false" dtr="false" t="normal">AA167</f>
        <v>0</v>
      </c>
      <c r="AB166" s="165" t="n"/>
    </row>
    <row ht="35.2000007629395" outlineLevel="0" r="167">
      <c r="B167" s="120" t="n"/>
      <c r="C167" s="44" t="s">
        <v>113</v>
      </c>
      <c r="D167" s="166" t="s">
        <v>376</v>
      </c>
      <c r="E167" s="45" t="s">
        <v>26</v>
      </c>
      <c r="F167" s="45" t="s">
        <v>49</v>
      </c>
      <c r="G167" s="93" t="n">
        <v>5130010070</v>
      </c>
      <c r="H167" s="45" t="s">
        <v>114</v>
      </c>
      <c r="I167" s="165" t="n">
        <f aca="false" ca="false" dt2D="false" dtr="false" t="normal">SUM(L167:AB167)</f>
        <v>898414</v>
      </c>
      <c r="J167" s="165" t="n">
        <v>898414</v>
      </c>
      <c r="K167" s="168" t="n">
        <f aca="false" ca="false" dt2D="false" dtr="false" t="normal">I167-J167</f>
        <v>0</v>
      </c>
      <c r="L167" s="165" t="n"/>
      <c r="M167" s="165" t="n"/>
      <c r="N167" s="165" t="n"/>
      <c r="O167" s="109" t="n"/>
      <c r="P167" s="109" t="n"/>
      <c r="Q167" s="109" t="n"/>
      <c r="R167" s="109" t="n">
        <v>898414</v>
      </c>
      <c r="S167" s="109" t="n">
        <v>0</v>
      </c>
      <c r="T167" s="109" t="n">
        <v>0</v>
      </c>
      <c r="U167" s="109" t="n">
        <v>0</v>
      </c>
      <c r="V167" s="109" t="n">
        <v>0</v>
      </c>
      <c r="W167" s="109" t="n">
        <v>0</v>
      </c>
      <c r="X167" s="109" t="n">
        <v>0</v>
      </c>
      <c r="Y167" s="165" t="n">
        <v>0</v>
      </c>
      <c r="Z167" s="109" t="n">
        <v>0</v>
      </c>
      <c r="AA167" s="109" t="n">
        <v>0</v>
      </c>
      <c r="AB167" s="165" t="n"/>
    </row>
    <row outlineLevel="0" r="168">
      <c r="B168" s="120" t="n"/>
      <c r="C168" s="44" t="s">
        <v>50</v>
      </c>
      <c r="D168" s="166" t="s">
        <v>376</v>
      </c>
      <c r="E168" s="45" t="s">
        <v>26</v>
      </c>
      <c r="F168" s="45" t="s">
        <v>40</v>
      </c>
      <c r="G168" s="93" t="n"/>
      <c r="H168" s="45" t="n"/>
      <c r="I168" s="165" t="n">
        <f aca="false" ca="false" dt2D="false" dtr="false" t="normal">SUM(L168:AB168)</f>
        <v>16262560.809999999</v>
      </c>
      <c r="J168" s="165" t="n">
        <f aca="false" ca="false" dt2D="false" dtr="false" t="normal">J169</f>
        <v>10492019.84</v>
      </c>
      <c r="K168" s="168" t="n">
        <f aca="false" ca="false" dt2D="false" dtr="false" t="normal">I168-J168</f>
        <v>5770540.969999999</v>
      </c>
      <c r="L168" s="165" t="n">
        <f aca="false" ca="false" dt2D="false" dtr="false" t="normal">L169</f>
        <v>6533700</v>
      </c>
      <c r="M168" s="165" t="n">
        <f aca="false" ca="false" dt2D="false" dtr="false" t="normal">M169</f>
        <v>4791559</v>
      </c>
      <c r="N168" s="165" t="n">
        <f aca="false" ca="false" dt2D="false" dtr="false" t="normal">N169</f>
        <v>0</v>
      </c>
      <c r="O168" s="109" t="n">
        <f aca="false" ca="false" dt2D="false" dtr="false" t="normal">O169</f>
        <v>3777206.54</v>
      </c>
      <c r="P168" s="109" t="n">
        <f aca="false" ca="false" dt2D="false" dtr="false" t="normal">P169</f>
        <v>-1268904.73</v>
      </c>
      <c r="Q168" s="109" t="n">
        <f aca="false" ca="false" dt2D="false" dtr="false" t="normal">Q169</f>
        <v>0</v>
      </c>
      <c r="R168" s="109" t="n">
        <f aca="false" ca="false" dt2D="false" dtr="false" t="normal">R169</f>
        <v>0</v>
      </c>
      <c r="S168" s="109" t="n">
        <f aca="false" ca="false" dt2D="false" dtr="false" t="normal">S169</f>
        <v>0</v>
      </c>
      <c r="T168" s="109" t="n">
        <f aca="false" ca="false" dt2D="false" dtr="false" t="normal">T169</f>
        <v>0</v>
      </c>
      <c r="U168" s="109" t="n">
        <f aca="false" ca="false" dt2D="false" dtr="false" t="normal">U169</f>
        <v>0</v>
      </c>
      <c r="V168" s="109" t="n">
        <f aca="false" ca="false" dt2D="false" dtr="false" t="normal">V169</f>
        <v>2200000</v>
      </c>
      <c r="W168" s="109" t="n">
        <f aca="false" ca="false" dt2D="false" dtr="false" t="normal">W169</f>
        <v>0</v>
      </c>
      <c r="X168" s="109" t="n">
        <f aca="false" ca="false" dt2D="false" dtr="false" t="normal">X169</f>
        <v>0</v>
      </c>
      <c r="Y168" s="165" t="n">
        <f aca="false" ca="false" dt2D="false" dtr="false" t="normal">Y169</f>
        <v>229000</v>
      </c>
      <c r="Z168" s="109" t="n">
        <f aca="false" ca="false" dt2D="false" dtr="false" t="normal">Z169</f>
        <v>0</v>
      </c>
      <c r="AA168" s="109" t="n">
        <f aca="false" ca="false" dt2D="false" dtr="false" t="normal">AA169</f>
        <v>0</v>
      </c>
      <c r="AB168" s="165" t="n">
        <f aca="false" ca="false" dt2D="false" dtr="false" t="normal">AB169</f>
        <v>0</v>
      </c>
    </row>
    <row ht="51.2000007629395" outlineLevel="0" r="169">
      <c r="B169" s="120" t="n"/>
      <c r="C169" s="87" t="s">
        <v>275</v>
      </c>
      <c r="D169" s="166" t="s">
        <v>376</v>
      </c>
      <c r="E169" s="45" t="s">
        <v>26</v>
      </c>
      <c r="F169" s="45" t="s">
        <v>40</v>
      </c>
      <c r="G169" s="93" t="n">
        <v>6400000000</v>
      </c>
      <c r="H169" s="45" t="n"/>
      <c r="I169" s="165" t="n">
        <f aca="false" ca="false" dt2D="false" dtr="false" t="normal">SUM(L169:AB169)</f>
        <v>16262560.809999999</v>
      </c>
      <c r="J169" s="165" t="n">
        <f aca="false" ca="false" dt2D="false" dtr="false" t="normal">J170+J172</f>
        <v>10492019.84</v>
      </c>
      <c r="K169" s="168" t="n">
        <f aca="false" ca="false" dt2D="false" dtr="false" t="normal">I169-J169</f>
        <v>5770540.969999999</v>
      </c>
      <c r="L169" s="165" t="n">
        <f aca="false" ca="false" dt2D="false" dtr="false" t="normal">L170</f>
        <v>6533700</v>
      </c>
      <c r="M169" s="165" t="n">
        <f aca="false" ca="false" dt2D="false" dtr="false" t="normal">M170</f>
        <v>4791559</v>
      </c>
      <c r="N169" s="165" t="n">
        <f aca="false" ca="false" dt2D="false" dtr="false" t="normal">N170</f>
        <v>0</v>
      </c>
      <c r="O169" s="109" t="n">
        <f aca="false" ca="false" dt2D="false" dtr="false" t="normal">O170</f>
        <v>3777206.54</v>
      </c>
      <c r="P169" s="109" t="n">
        <f aca="false" ca="false" dt2D="false" dtr="false" t="normal">P170</f>
        <v>-1268904.73</v>
      </c>
      <c r="Q169" s="109" t="n">
        <f aca="false" ca="false" dt2D="false" dtr="false" t="normal">Q170</f>
        <v>0</v>
      </c>
      <c r="R169" s="109" t="n">
        <f aca="false" ca="false" dt2D="false" dtr="false" t="normal">R170</f>
        <v>0</v>
      </c>
      <c r="S169" s="109" t="n">
        <f aca="false" ca="false" dt2D="false" dtr="false" t="normal">S170</f>
        <v>0</v>
      </c>
      <c r="T169" s="109" t="n">
        <f aca="false" ca="false" dt2D="false" dtr="false" t="normal">T170+T172</f>
        <v>0</v>
      </c>
      <c r="U169" s="109" t="n">
        <f aca="false" ca="false" dt2D="false" dtr="false" t="normal">U170+U172</f>
        <v>0</v>
      </c>
      <c r="V169" s="109" t="n">
        <f aca="false" ca="false" dt2D="false" dtr="false" t="normal">V170+V172</f>
        <v>2200000</v>
      </c>
      <c r="W169" s="109" t="n">
        <f aca="false" ca="false" dt2D="false" dtr="false" t="normal">W170+W172</f>
        <v>0</v>
      </c>
      <c r="X169" s="109" t="n">
        <f aca="false" ca="false" dt2D="false" dtr="false" t="normal">X170+X172</f>
        <v>0</v>
      </c>
      <c r="Y169" s="165" t="n">
        <f aca="false" ca="false" dt2D="false" dtr="false" t="normal">Y170+Y172</f>
        <v>229000</v>
      </c>
      <c r="Z169" s="109" t="n">
        <f aca="false" ca="false" dt2D="false" dtr="false" t="normal">Z170+Z172</f>
        <v>0</v>
      </c>
      <c r="AA169" s="109" t="n">
        <f aca="false" ca="false" dt2D="false" dtr="false" t="normal">AA170+AA172</f>
        <v>0</v>
      </c>
      <c r="AB169" s="165" t="n">
        <f aca="false" ca="false" dt2D="false" dtr="false" t="normal">AB170</f>
        <v>0</v>
      </c>
    </row>
    <row ht="67.1999969482422" outlineLevel="0" r="170">
      <c r="B170" s="120" t="n"/>
      <c r="C170" s="87" t="s">
        <v>276</v>
      </c>
      <c r="D170" s="166" t="s">
        <v>376</v>
      </c>
      <c r="E170" s="45" t="s">
        <v>26</v>
      </c>
      <c r="F170" s="45" t="s">
        <v>40</v>
      </c>
      <c r="G170" s="93" t="n">
        <v>6400010250</v>
      </c>
      <c r="H170" s="45" t="n"/>
      <c r="I170" s="165" t="n">
        <f aca="false" ca="false" dt2D="false" dtr="false" t="normal">SUM(L170:AB170)</f>
        <v>13994510.809999999</v>
      </c>
      <c r="J170" s="165" t="n">
        <f aca="false" ca="false" dt2D="false" dtr="false" t="normal">J171</f>
        <v>8223978.6</v>
      </c>
      <c r="K170" s="168" t="n">
        <f aca="false" ca="false" dt2D="false" dtr="false" t="normal">I170-J170</f>
        <v>5770532.209999999</v>
      </c>
      <c r="L170" s="165" t="n">
        <f aca="false" ca="false" dt2D="false" dtr="false" t="normal">L171</f>
        <v>6533700</v>
      </c>
      <c r="M170" s="165" t="n">
        <f aca="false" ca="false" dt2D="false" dtr="false" t="normal">M171</f>
        <v>4791559</v>
      </c>
      <c r="N170" s="165" t="n">
        <f aca="false" ca="false" dt2D="false" dtr="false" t="normal">N171</f>
        <v>0</v>
      </c>
      <c r="O170" s="109" t="n">
        <f aca="false" ca="false" dt2D="false" dtr="false" t="normal">O171</f>
        <v>3777206.54</v>
      </c>
      <c r="P170" s="109" t="n">
        <f aca="false" ca="false" dt2D="false" dtr="false" t="normal">P171</f>
        <v>-1268904.73</v>
      </c>
      <c r="Q170" s="109" t="n">
        <f aca="false" ca="false" dt2D="false" dtr="false" t="normal">Q171</f>
        <v>0</v>
      </c>
      <c r="R170" s="109" t="n">
        <f aca="false" ca="false" dt2D="false" dtr="false" t="normal">R171</f>
        <v>0</v>
      </c>
      <c r="S170" s="109" t="n">
        <f aca="false" ca="false" dt2D="false" dtr="false" t="normal">S171</f>
        <v>0</v>
      </c>
      <c r="T170" s="109" t="n">
        <f aca="false" ca="false" dt2D="false" dtr="false" t="normal">T171</f>
        <v>-66600</v>
      </c>
      <c r="U170" s="109" t="n">
        <f aca="false" ca="false" dt2D="false" dtr="false" t="normal">U171</f>
        <v>0</v>
      </c>
      <c r="V170" s="109" t="n">
        <f aca="false" ca="false" dt2D="false" dtr="false" t="normal">V171</f>
        <v>-1450</v>
      </c>
      <c r="W170" s="109" t="n">
        <f aca="false" ca="false" dt2D="false" dtr="false" t="normal">W171</f>
        <v>0</v>
      </c>
      <c r="X170" s="109" t="n">
        <f aca="false" ca="false" dt2D="false" dtr="false" t="normal">X171</f>
        <v>0</v>
      </c>
      <c r="Y170" s="165" t="n">
        <f aca="false" ca="false" dt2D="false" dtr="false" t="normal">Y171</f>
        <v>229000</v>
      </c>
      <c r="Z170" s="109" t="n">
        <f aca="false" ca="false" dt2D="false" dtr="false" t="normal">Z171</f>
        <v>0</v>
      </c>
      <c r="AA170" s="109" t="n">
        <f aca="false" ca="false" dt2D="false" dtr="false" t="normal">AA171</f>
        <v>0</v>
      </c>
      <c r="AB170" s="165" t="n">
        <f aca="false" ca="false" dt2D="false" dtr="false" t="normal">AB171</f>
        <v>0</v>
      </c>
    </row>
    <row ht="35.2000007629395" outlineLevel="0" r="171">
      <c r="B171" s="120" t="n"/>
      <c r="C171" s="44" t="s">
        <v>113</v>
      </c>
      <c r="D171" s="166" t="s">
        <v>376</v>
      </c>
      <c r="E171" s="45" t="s">
        <v>26</v>
      </c>
      <c r="F171" s="45" t="s">
        <v>40</v>
      </c>
      <c r="G171" s="93" t="n">
        <v>6400010250</v>
      </c>
      <c r="H171" s="45" t="s">
        <v>114</v>
      </c>
      <c r="I171" s="165" t="n">
        <f aca="false" ca="false" dt2D="false" dtr="false" t="normal">SUM(L171:AB171)</f>
        <v>13994510.809999999</v>
      </c>
      <c r="J171" s="165" t="n">
        <v>8223978.6</v>
      </c>
      <c r="K171" s="168" t="n">
        <f aca="false" ca="false" dt2D="false" dtr="false" t="normal">I171-J171</f>
        <v>5770532.209999999</v>
      </c>
      <c r="L171" s="165" t="n">
        <v>6533700</v>
      </c>
      <c r="M171" s="165" t="n">
        <v>4791559</v>
      </c>
      <c r="N171" s="165" t="n">
        <v>0</v>
      </c>
      <c r="O171" s="109" t="n">
        <v>3777206.54</v>
      </c>
      <c r="P171" s="109" t="n">
        <v>-1268904.73</v>
      </c>
      <c r="Q171" s="109" t="n"/>
      <c r="R171" s="109" t="n"/>
      <c r="S171" s="109" t="n"/>
      <c r="T171" s="109" t="n">
        <v>-66600</v>
      </c>
      <c r="U171" s="109" t="n">
        <v>0</v>
      </c>
      <c r="V171" s="109" t="n">
        <v>-1450</v>
      </c>
      <c r="W171" s="109" t="n">
        <v>0</v>
      </c>
      <c r="X171" s="109" t="n">
        <v>0</v>
      </c>
      <c r="Y171" s="165" t="n">
        <v>229000</v>
      </c>
      <c r="Z171" s="109" t="n"/>
      <c r="AA171" s="109" t="n"/>
      <c r="AB171" s="165" t="n">
        <v>0</v>
      </c>
    </row>
    <row ht="51.2000007629395" outlineLevel="0" r="172">
      <c r="B172" s="120" t="n"/>
      <c r="C172" s="44" t="s">
        <v>277</v>
      </c>
      <c r="D172" s="166" t="s">
        <v>376</v>
      </c>
      <c r="E172" s="45" t="s">
        <v>26</v>
      </c>
      <c r="F172" s="45" t="s">
        <v>40</v>
      </c>
      <c r="G172" s="93" t="s">
        <v>278</v>
      </c>
      <c r="H172" s="45" t="n"/>
      <c r="I172" s="165" t="n">
        <f aca="false" ca="false" dt2D="false" dtr="false" t="normal">SUM(L172:AB172)</f>
        <v>2268050</v>
      </c>
      <c r="J172" s="165" t="n">
        <f aca="false" ca="false" dt2D="false" dtr="false" t="normal">J173</f>
        <v>2268041.24</v>
      </c>
      <c r="K172" s="168" t="n">
        <f aca="false" ca="false" dt2D="false" dtr="false" t="normal">I172-J172</f>
        <v>8.759999999776483</v>
      </c>
      <c r="L172" s="165" t="n"/>
      <c r="M172" s="165" t="n"/>
      <c r="N172" s="165" t="n"/>
      <c r="O172" s="109" t="n"/>
      <c r="P172" s="109" t="n"/>
      <c r="Q172" s="109" t="n"/>
      <c r="R172" s="109" t="n"/>
      <c r="S172" s="109" t="n"/>
      <c r="T172" s="109" t="n">
        <f aca="false" ca="false" dt2D="false" dtr="false" t="normal">T173</f>
        <v>66600</v>
      </c>
      <c r="U172" s="109" t="n">
        <f aca="false" ca="false" dt2D="false" dtr="false" t="normal">U173</f>
        <v>0</v>
      </c>
      <c r="V172" s="109" t="n">
        <f aca="false" ca="false" dt2D="false" dtr="false" t="normal">V173</f>
        <v>2201450</v>
      </c>
      <c r="W172" s="109" t="n">
        <f aca="false" ca="false" dt2D="false" dtr="false" t="normal">W173</f>
        <v>0</v>
      </c>
      <c r="X172" s="109" t="n">
        <f aca="false" ca="false" dt2D="false" dtr="false" t="normal">X173</f>
        <v>0</v>
      </c>
      <c r="Y172" s="165" t="n">
        <f aca="false" ca="false" dt2D="false" dtr="false" t="normal">Y173</f>
        <v>0</v>
      </c>
      <c r="Z172" s="109" t="n">
        <f aca="false" ca="false" dt2D="false" dtr="false" t="normal">Z173</f>
        <v>0</v>
      </c>
      <c r="AA172" s="109" t="n">
        <f aca="false" ca="false" dt2D="false" dtr="false" t="normal">AA173</f>
        <v>0</v>
      </c>
      <c r="AB172" s="165" t="n"/>
    </row>
    <row ht="35.2000007629395" outlineLevel="0" r="173">
      <c r="B173" s="120" t="n"/>
      <c r="C173" s="44" t="s">
        <v>113</v>
      </c>
      <c r="D173" s="166" t="s">
        <v>376</v>
      </c>
      <c r="E173" s="45" t="s">
        <v>26</v>
      </c>
      <c r="F173" s="45" t="s">
        <v>40</v>
      </c>
      <c r="G173" s="93" t="s">
        <v>278</v>
      </c>
      <c r="H173" s="45" t="s">
        <v>114</v>
      </c>
      <c r="I173" s="165" t="n">
        <f aca="false" ca="false" dt2D="false" dtr="false" t="normal">SUM(L173:AB173)</f>
        <v>2268050</v>
      </c>
      <c r="J173" s="165" t="n">
        <v>2268041.24</v>
      </c>
      <c r="K173" s="168" t="n">
        <f aca="false" ca="false" dt2D="false" dtr="false" t="normal">I173-J173</f>
        <v>8.759999999776483</v>
      </c>
      <c r="L173" s="165" t="n"/>
      <c r="M173" s="165" t="n"/>
      <c r="N173" s="165" t="n"/>
      <c r="O173" s="109" t="n"/>
      <c r="P173" s="109" t="n"/>
      <c r="Q173" s="109" t="n"/>
      <c r="R173" s="109" t="n"/>
      <c r="S173" s="109" t="n"/>
      <c r="T173" s="109" t="n">
        <v>66600</v>
      </c>
      <c r="U173" s="109" t="n">
        <v>0</v>
      </c>
      <c r="V173" s="109" t="n">
        <v>2201450</v>
      </c>
      <c r="W173" s="109" t="n">
        <v>0</v>
      </c>
      <c r="X173" s="109" t="n">
        <v>0</v>
      </c>
      <c r="Y173" s="165" t="n">
        <v>0</v>
      </c>
      <c r="Z173" s="109" t="n">
        <v>0</v>
      </c>
      <c r="AA173" s="109" t="n">
        <v>0</v>
      </c>
      <c r="AB173" s="165" t="n"/>
    </row>
    <row outlineLevel="0" r="174">
      <c r="B174" s="120" t="n"/>
      <c r="C174" s="44" t="s">
        <v>51</v>
      </c>
      <c r="D174" s="166" t="s">
        <v>376</v>
      </c>
      <c r="E174" s="45" t="s">
        <v>26</v>
      </c>
      <c r="F174" s="45" t="s">
        <v>52</v>
      </c>
      <c r="G174" s="93" t="n"/>
      <c r="H174" s="45" t="n"/>
      <c r="I174" s="165" t="n">
        <f aca="false" ca="false" dt2D="false" dtr="false" t="normal">SUM(L174:AB174)</f>
        <v>5734000</v>
      </c>
      <c r="J174" s="165" t="n">
        <f aca="false" ca="false" dt2D="false" dtr="false" t="normal">J182+J175</f>
        <v>3597070.27</v>
      </c>
      <c r="K174" s="168" t="n">
        <f aca="false" ca="false" dt2D="false" dtr="false" t="normal">I174-J174</f>
        <v>2136929.73</v>
      </c>
      <c r="L174" s="165" t="n">
        <f aca="false" ca="false" dt2D="false" dtr="false" t="normal">L182+L175</f>
        <v>16050000</v>
      </c>
      <c r="M174" s="165" t="n">
        <f aca="false" ca="false" dt2D="false" dtr="false" t="normal">M182+M175</f>
        <v>0</v>
      </c>
      <c r="N174" s="165" t="n">
        <f aca="false" ca="false" dt2D="false" dtr="false" t="normal">N182+N175</f>
        <v>0</v>
      </c>
      <c r="O174" s="109" t="n">
        <f aca="false" ca="false" dt2D="false" dtr="false" t="normal">O182+O175</f>
        <v>-10000000</v>
      </c>
      <c r="P174" s="109" t="n">
        <f aca="false" ca="false" dt2D="false" dtr="false" t="normal">P182+P175</f>
        <v>0</v>
      </c>
      <c r="Q174" s="109" t="n">
        <f aca="false" ca="false" dt2D="false" dtr="false" t="normal">Q182+Q175</f>
        <v>0</v>
      </c>
      <c r="R174" s="109" t="n">
        <f aca="false" ca="false" dt2D="false" dtr="false" t="normal">R182+R175</f>
        <v>0</v>
      </c>
      <c r="S174" s="109" t="n">
        <f aca="false" ca="false" dt2D="false" dtr="false" t="normal">S182+S175</f>
        <v>0</v>
      </c>
      <c r="T174" s="109" t="n">
        <f aca="false" ca="false" dt2D="false" dtr="false" t="normal">T182+T175</f>
        <v>0</v>
      </c>
      <c r="U174" s="109" t="n">
        <f aca="false" ca="false" dt2D="false" dtr="false" t="normal">U182+U175</f>
        <v>0</v>
      </c>
      <c r="V174" s="109" t="n">
        <f aca="false" ca="false" dt2D="false" dtr="false" t="normal">V182+V175</f>
        <v>-316000</v>
      </c>
      <c r="W174" s="109" t="n">
        <f aca="false" ca="false" dt2D="false" dtr="false" t="normal">W182+W175</f>
        <v>0</v>
      </c>
      <c r="X174" s="109" t="n">
        <f aca="false" ca="false" dt2D="false" dtr="false" t="normal">X182+X175</f>
        <v>0</v>
      </c>
      <c r="Y174" s="165" t="n">
        <f aca="false" ca="false" dt2D="false" dtr="false" t="normal">Y182+Y175</f>
        <v>0</v>
      </c>
      <c r="Z174" s="109" t="n">
        <f aca="false" ca="false" dt2D="false" dtr="false" t="normal">Z182+Z175</f>
        <v>0</v>
      </c>
      <c r="AA174" s="109" t="n">
        <f aca="false" ca="false" dt2D="false" dtr="false" t="normal">AA182+AA175</f>
        <v>0</v>
      </c>
      <c r="AB174" s="165" t="n">
        <f aca="false" ca="false" dt2D="false" dtr="false" t="normal">AB182</f>
        <v>0</v>
      </c>
    </row>
    <row ht="35.2000007629395" outlineLevel="0" r="175">
      <c r="B175" s="120" t="n"/>
      <c r="C175" s="44" t="s">
        <v>128</v>
      </c>
      <c r="D175" s="166" t="s">
        <v>376</v>
      </c>
      <c r="E175" s="45" t="s">
        <v>26</v>
      </c>
      <c r="F175" s="45" t="s">
        <v>52</v>
      </c>
      <c r="G175" s="93" t="n">
        <v>5100000000</v>
      </c>
      <c r="H175" s="45" t="n"/>
      <c r="I175" s="165" t="n">
        <f aca="false" ca="false" dt2D="false" dtr="false" t="normal">SUM(L175:AB175)</f>
        <v>734000</v>
      </c>
      <c r="J175" s="165" t="n">
        <f aca="false" ca="false" dt2D="false" dtr="false" t="normal">J176+J179</f>
        <v>734000</v>
      </c>
      <c r="K175" s="168" t="n">
        <f aca="false" ca="false" dt2D="false" dtr="false" t="normal">I175-J175</f>
        <v>0</v>
      </c>
      <c r="L175" s="165" t="n">
        <f aca="false" ca="false" dt2D="false" dtr="false" t="normal">L176+L179</f>
        <v>1050000</v>
      </c>
      <c r="M175" s="165" t="n">
        <f aca="false" ca="false" dt2D="false" dtr="false" t="normal">M176+M179</f>
        <v>0</v>
      </c>
      <c r="N175" s="165" t="n">
        <f aca="false" ca="false" dt2D="false" dtr="false" t="normal">N176+N179</f>
        <v>0</v>
      </c>
      <c r="O175" s="109" t="n">
        <f aca="false" ca="false" dt2D="false" dtr="false" t="normal">O176+O179</f>
        <v>0</v>
      </c>
      <c r="P175" s="109" t="n">
        <f aca="false" ca="false" dt2D="false" dtr="false" t="normal">P176+P179</f>
        <v>0</v>
      </c>
      <c r="Q175" s="109" t="n">
        <f aca="false" ca="false" dt2D="false" dtr="false" t="normal">Q176+Q179</f>
        <v>0</v>
      </c>
      <c r="R175" s="109" t="n">
        <f aca="false" ca="false" dt2D="false" dtr="false" t="normal">R176+R179</f>
        <v>0</v>
      </c>
      <c r="S175" s="109" t="n">
        <f aca="false" ca="false" dt2D="false" dtr="false" t="normal">S176+S179</f>
        <v>0</v>
      </c>
      <c r="T175" s="109" t="n">
        <f aca="false" ca="false" dt2D="false" dtr="false" t="normal">T176+T179</f>
        <v>0</v>
      </c>
      <c r="U175" s="109" t="n">
        <f aca="false" ca="false" dt2D="false" dtr="false" t="normal">U176+U179</f>
        <v>0</v>
      </c>
      <c r="V175" s="109" t="n">
        <f aca="false" ca="false" dt2D="false" dtr="false" t="normal">V176+V179</f>
        <v>-316000</v>
      </c>
      <c r="W175" s="109" t="n">
        <f aca="false" ca="false" dt2D="false" dtr="false" t="normal">W176+W179</f>
        <v>0</v>
      </c>
      <c r="X175" s="109" t="n">
        <f aca="false" ca="false" dt2D="false" dtr="false" t="normal">X176+X179</f>
        <v>0</v>
      </c>
      <c r="Y175" s="165" t="n">
        <f aca="false" ca="false" dt2D="false" dtr="false" t="normal">Y176+Y179</f>
        <v>0</v>
      </c>
      <c r="Z175" s="109" t="n">
        <f aca="false" ca="false" dt2D="false" dtr="false" t="normal">Z176+Z179</f>
        <v>0</v>
      </c>
      <c r="AA175" s="109" t="n">
        <f aca="false" ca="false" dt2D="false" dtr="false" t="normal">AA176+AA179</f>
        <v>0</v>
      </c>
      <c r="AB175" s="165" t="n"/>
    </row>
    <row ht="35.2000007629395" outlineLevel="0" r="176">
      <c r="B176" s="120" t="n"/>
      <c r="C176" s="44" t="s">
        <v>142</v>
      </c>
      <c r="D176" s="166" t="s">
        <v>376</v>
      </c>
      <c r="E176" s="45" t="s">
        <v>26</v>
      </c>
      <c r="F176" s="45" t="s">
        <v>52</v>
      </c>
      <c r="G176" s="93" t="n">
        <v>5110000000</v>
      </c>
      <c r="H176" s="45" t="n"/>
      <c r="I176" s="165" t="n">
        <f aca="false" ca="false" dt2D="false" dtr="false" t="normal">SUM(L176:AB176)</f>
        <v>434000</v>
      </c>
      <c r="J176" s="165" t="n">
        <f aca="false" ca="false" dt2D="false" dtr="false" t="normal">J177</f>
        <v>434000</v>
      </c>
      <c r="K176" s="168" t="n">
        <f aca="false" ca="false" dt2D="false" dtr="false" t="normal">I176-J176</f>
        <v>0</v>
      </c>
      <c r="L176" s="165" t="n">
        <f aca="false" ca="false" dt2D="false" dtr="false" t="normal">L177</f>
        <v>750000</v>
      </c>
      <c r="M176" s="165" t="n">
        <f aca="false" ca="false" dt2D="false" dtr="false" t="normal">M177</f>
        <v>0</v>
      </c>
      <c r="N176" s="165" t="n">
        <f aca="false" ca="false" dt2D="false" dtr="false" t="normal">N177</f>
        <v>0</v>
      </c>
      <c r="O176" s="109" t="n">
        <f aca="false" ca="false" dt2D="false" dtr="false" t="normal">O177</f>
        <v>0</v>
      </c>
      <c r="P176" s="109" t="n">
        <f aca="false" ca="false" dt2D="false" dtr="false" t="normal">P177</f>
        <v>0</v>
      </c>
      <c r="Q176" s="109" t="n">
        <f aca="false" ca="false" dt2D="false" dtr="false" t="normal">Q177</f>
        <v>0</v>
      </c>
      <c r="R176" s="109" t="n">
        <f aca="false" ca="false" dt2D="false" dtr="false" t="normal">R177</f>
        <v>0</v>
      </c>
      <c r="S176" s="109" t="n">
        <f aca="false" ca="false" dt2D="false" dtr="false" t="normal">S177</f>
        <v>0</v>
      </c>
      <c r="T176" s="109" t="n">
        <f aca="false" ca="false" dt2D="false" dtr="false" t="normal">T177</f>
        <v>0</v>
      </c>
      <c r="U176" s="109" t="n">
        <f aca="false" ca="false" dt2D="false" dtr="false" t="normal">U177</f>
        <v>0</v>
      </c>
      <c r="V176" s="109" t="n">
        <f aca="false" ca="false" dt2D="false" dtr="false" t="normal">V177</f>
        <v>-316000</v>
      </c>
      <c r="W176" s="109" t="n">
        <f aca="false" ca="false" dt2D="false" dtr="false" t="normal">W177</f>
        <v>0</v>
      </c>
      <c r="X176" s="109" t="n">
        <f aca="false" ca="false" dt2D="false" dtr="false" t="normal">X177</f>
        <v>0</v>
      </c>
      <c r="Y176" s="165" t="n">
        <f aca="false" ca="false" dt2D="false" dtr="false" t="normal">Y177</f>
        <v>0</v>
      </c>
      <c r="Z176" s="109" t="n">
        <f aca="false" ca="false" dt2D="false" dtr="false" t="normal">Z177</f>
        <v>0</v>
      </c>
      <c r="AA176" s="109" t="n">
        <f aca="false" ca="false" dt2D="false" dtr="false" t="normal">AA177</f>
        <v>0</v>
      </c>
      <c r="AB176" s="165" t="n"/>
    </row>
    <row ht="35.2000007629395" outlineLevel="0" r="177">
      <c r="B177" s="120" t="n"/>
      <c r="C177" s="44" t="s">
        <v>142</v>
      </c>
      <c r="D177" s="166" t="s">
        <v>376</v>
      </c>
      <c r="E177" s="45" t="s">
        <v>26</v>
      </c>
      <c r="F177" s="45" t="s">
        <v>52</v>
      </c>
      <c r="G177" s="93" t="n">
        <v>5110010550</v>
      </c>
      <c r="H177" s="45" t="n"/>
      <c r="I177" s="165" t="n">
        <f aca="false" ca="false" dt2D="false" dtr="false" t="normal">SUM(L177:AB177)</f>
        <v>434000</v>
      </c>
      <c r="J177" s="165" t="n">
        <f aca="false" ca="false" dt2D="false" dtr="false" t="normal">J178</f>
        <v>434000</v>
      </c>
      <c r="K177" s="168" t="n">
        <f aca="false" ca="false" dt2D="false" dtr="false" t="normal">I177-J177</f>
        <v>0</v>
      </c>
      <c r="L177" s="165" t="n">
        <f aca="false" ca="false" dt2D="false" dtr="false" t="normal">L178</f>
        <v>750000</v>
      </c>
      <c r="M177" s="165" t="n">
        <f aca="false" ca="false" dt2D="false" dtr="false" t="normal">M178</f>
        <v>0</v>
      </c>
      <c r="N177" s="165" t="n">
        <f aca="false" ca="false" dt2D="false" dtr="false" t="normal">N178</f>
        <v>0</v>
      </c>
      <c r="O177" s="109" t="n">
        <f aca="false" ca="false" dt2D="false" dtr="false" t="normal">O178</f>
        <v>0</v>
      </c>
      <c r="P177" s="109" t="n">
        <f aca="false" ca="false" dt2D="false" dtr="false" t="normal">P178</f>
        <v>0</v>
      </c>
      <c r="Q177" s="109" t="n">
        <f aca="false" ca="false" dt2D="false" dtr="false" t="normal">Q178</f>
        <v>0</v>
      </c>
      <c r="R177" s="109" t="n">
        <f aca="false" ca="false" dt2D="false" dtr="false" t="normal">R178</f>
        <v>0</v>
      </c>
      <c r="S177" s="109" t="n">
        <f aca="false" ca="false" dt2D="false" dtr="false" t="normal">S178</f>
        <v>0</v>
      </c>
      <c r="T177" s="109" t="n">
        <f aca="false" ca="false" dt2D="false" dtr="false" t="normal">T178</f>
        <v>0</v>
      </c>
      <c r="U177" s="109" t="n">
        <f aca="false" ca="false" dt2D="false" dtr="false" t="normal">U178</f>
        <v>0</v>
      </c>
      <c r="V177" s="109" t="n">
        <f aca="false" ca="false" dt2D="false" dtr="false" t="normal">V178</f>
        <v>-316000</v>
      </c>
      <c r="W177" s="109" t="n">
        <f aca="false" ca="false" dt2D="false" dtr="false" t="normal">W178</f>
        <v>0</v>
      </c>
      <c r="X177" s="109" t="n">
        <f aca="false" ca="false" dt2D="false" dtr="false" t="normal">X178</f>
        <v>0</v>
      </c>
      <c r="Y177" s="165" t="n">
        <f aca="false" ca="false" dt2D="false" dtr="false" t="normal">Y178</f>
        <v>0</v>
      </c>
      <c r="Z177" s="109" t="n">
        <f aca="false" ca="false" dt2D="false" dtr="false" t="normal">Z178</f>
        <v>0</v>
      </c>
      <c r="AA177" s="109" t="n">
        <f aca="false" ca="false" dt2D="false" dtr="false" t="normal">AA178</f>
        <v>0</v>
      </c>
      <c r="AB177" s="165" t="n"/>
    </row>
    <row ht="35.2000007629395" outlineLevel="0" r="178">
      <c r="B178" s="120" t="n"/>
      <c r="C178" s="44" t="s">
        <v>113</v>
      </c>
      <c r="D178" s="166" t="s">
        <v>376</v>
      </c>
      <c r="E178" s="45" t="s">
        <v>26</v>
      </c>
      <c r="F178" s="45" t="s">
        <v>52</v>
      </c>
      <c r="G178" s="93" t="n">
        <v>5110010550</v>
      </c>
      <c r="H178" s="45" t="s">
        <v>114</v>
      </c>
      <c r="I178" s="165" t="n">
        <f aca="false" ca="false" dt2D="false" dtr="false" t="normal">SUM(L178:AB178)</f>
        <v>434000</v>
      </c>
      <c r="J178" s="165" t="n">
        <v>434000</v>
      </c>
      <c r="K178" s="168" t="n">
        <f aca="false" ca="false" dt2D="false" dtr="false" t="normal">I178-J178</f>
        <v>0</v>
      </c>
      <c r="L178" s="165" t="n">
        <v>750000</v>
      </c>
      <c r="M178" s="165" t="n">
        <v>0</v>
      </c>
      <c r="N178" s="165" t="n">
        <v>0</v>
      </c>
      <c r="O178" s="109" t="n">
        <v>0</v>
      </c>
      <c r="P178" s="109" t="n">
        <v>0</v>
      </c>
      <c r="Q178" s="109" t="n">
        <v>0</v>
      </c>
      <c r="R178" s="109" t="n">
        <v>0</v>
      </c>
      <c r="S178" s="109" t="n">
        <v>0</v>
      </c>
      <c r="T178" s="109" t="n">
        <v>0</v>
      </c>
      <c r="U178" s="109" t="n">
        <v>0</v>
      </c>
      <c r="V178" s="109" t="n">
        <v>-316000</v>
      </c>
      <c r="W178" s="109" t="n">
        <v>0</v>
      </c>
      <c r="X178" s="109" t="n">
        <v>0</v>
      </c>
      <c r="Y178" s="165" t="n">
        <v>0</v>
      </c>
      <c r="Z178" s="109" t="n">
        <v>0</v>
      </c>
      <c r="AA178" s="109" t="n">
        <v>0</v>
      </c>
      <c r="AB178" s="165" t="n"/>
    </row>
    <row ht="35.2000007629395" outlineLevel="0" r="179">
      <c r="B179" s="120" t="n"/>
      <c r="C179" s="44" t="s">
        <v>156</v>
      </c>
      <c r="D179" s="166" t="s">
        <v>376</v>
      </c>
      <c r="E179" s="45" t="s">
        <v>26</v>
      </c>
      <c r="F179" s="45" t="s">
        <v>52</v>
      </c>
      <c r="G179" s="93" t="n">
        <v>5170000000</v>
      </c>
      <c r="H179" s="45" t="n"/>
      <c r="I179" s="165" t="n">
        <f aca="false" ca="false" dt2D="false" dtr="false" t="normal">SUM(L179:AB179)</f>
        <v>300000</v>
      </c>
      <c r="J179" s="165" t="n">
        <f aca="false" ca="false" dt2D="false" dtr="false" t="normal">J180</f>
        <v>300000</v>
      </c>
      <c r="K179" s="168" t="n">
        <f aca="false" ca="false" dt2D="false" dtr="false" t="normal">I179-J179</f>
        <v>0</v>
      </c>
      <c r="L179" s="165" t="n">
        <f aca="false" ca="false" dt2D="false" dtr="false" t="normal">L180</f>
        <v>300000</v>
      </c>
      <c r="M179" s="165" t="n">
        <f aca="false" ca="false" dt2D="false" dtr="false" t="normal">M180</f>
        <v>0</v>
      </c>
      <c r="N179" s="165" t="n">
        <f aca="false" ca="false" dt2D="false" dtr="false" t="normal">N180</f>
        <v>0</v>
      </c>
      <c r="O179" s="109" t="n">
        <f aca="false" ca="false" dt2D="false" dtr="false" t="normal">O180</f>
        <v>0</v>
      </c>
      <c r="P179" s="109" t="n">
        <f aca="false" ca="false" dt2D="false" dtr="false" t="normal">P180</f>
        <v>0</v>
      </c>
      <c r="Q179" s="109" t="n">
        <f aca="false" ca="false" dt2D="false" dtr="false" t="normal">Q180</f>
        <v>0</v>
      </c>
      <c r="R179" s="109" t="n">
        <f aca="false" ca="false" dt2D="false" dtr="false" t="normal">R180</f>
        <v>0</v>
      </c>
      <c r="S179" s="109" t="n">
        <f aca="false" ca="false" dt2D="false" dtr="false" t="normal">S180</f>
        <v>0</v>
      </c>
      <c r="T179" s="109" t="n">
        <f aca="false" ca="false" dt2D="false" dtr="false" t="normal">T180</f>
        <v>0</v>
      </c>
      <c r="U179" s="109" t="n">
        <f aca="false" ca="false" dt2D="false" dtr="false" t="normal">U180</f>
        <v>0</v>
      </c>
      <c r="V179" s="109" t="n">
        <f aca="false" ca="false" dt2D="false" dtr="false" t="normal">V180</f>
        <v>0</v>
      </c>
      <c r="W179" s="109" t="n">
        <f aca="false" ca="false" dt2D="false" dtr="false" t="normal">W180</f>
        <v>0</v>
      </c>
      <c r="X179" s="109" t="n">
        <f aca="false" ca="false" dt2D="false" dtr="false" t="normal">X180</f>
        <v>0</v>
      </c>
      <c r="Y179" s="165" t="n">
        <f aca="false" ca="false" dt2D="false" dtr="false" t="normal">Y180</f>
        <v>0</v>
      </c>
      <c r="Z179" s="109" t="n">
        <f aca="false" ca="false" dt2D="false" dtr="false" t="normal">Z180</f>
        <v>0</v>
      </c>
      <c r="AA179" s="109" t="n">
        <f aca="false" ca="false" dt2D="false" dtr="false" t="normal">AA180</f>
        <v>0</v>
      </c>
      <c r="AB179" s="165" t="n"/>
    </row>
    <row ht="35.2000007629395" outlineLevel="0" r="180">
      <c r="B180" s="120" t="n"/>
      <c r="C180" s="44" t="s">
        <v>156</v>
      </c>
      <c r="D180" s="166" t="s">
        <v>376</v>
      </c>
      <c r="E180" s="45" t="s">
        <v>26</v>
      </c>
      <c r="F180" s="45" t="s">
        <v>52</v>
      </c>
      <c r="G180" s="93" t="n">
        <v>5170010400</v>
      </c>
      <c r="H180" s="45" t="n"/>
      <c r="I180" s="165" t="n">
        <f aca="false" ca="false" dt2D="false" dtr="false" t="normal">SUM(L180:AB180)</f>
        <v>300000</v>
      </c>
      <c r="J180" s="165" t="n">
        <f aca="false" ca="false" dt2D="false" dtr="false" t="normal">J181</f>
        <v>300000</v>
      </c>
      <c r="K180" s="168" t="n">
        <f aca="false" ca="false" dt2D="false" dtr="false" t="normal">I180-J180</f>
        <v>0</v>
      </c>
      <c r="L180" s="165" t="n">
        <f aca="false" ca="false" dt2D="false" dtr="false" t="normal">L181</f>
        <v>300000</v>
      </c>
      <c r="M180" s="165" t="n">
        <f aca="false" ca="false" dt2D="false" dtr="false" t="normal">M181</f>
        <v>0</v>
      </c>
      <c r="N180" s="165" t="n">
        <f aca="false" ca="false" dt2D="false" dtr="false" t="normal">N181</f>
        <v>0</v>
      </c>
      <c r="O180" s="109" t="n">
        <f aca="false" ca="false" dt2D="false" dtr="false" t="normal">O181</f>
        <v>0</v>
      </c>
      <c r="P180" s="109" t="n">
        <f aca="false" ca="false" dt2D="false" dtr="false" t="normal">P181</f>
        <v>0</v>
      </c>
      <c r="Q180" s="109" t="n">
        <f aca="false" ca="false" dt2D="false" dtr="false" t="normal">Q181</f>
        <v>0</v>
      </c>
      <c r="R180" s="109" t="n">
        <f aca="false" ca="false" dt2D="false" dtr="false" t="normal">R181</f>
        <v>0</v>
      </c>
      <c r="S180" s="109" t="n">
        <f aca="false" ca="false" dt2D="false" dtr="false" t="normal">S181</f>
        <v>0</v>
      </c>
      <c r="T180" s="109" t="n">
        <f aca="false" ca="false" dt2D="false" dtr="false" t="normal">T181</f>
        <v>0</v>
      </c>
      <c r="U180" s="109" t="n">
        <f aca="false" ca="false" dt2D="false" dtr="false" t="normal">U181</f>
        <v>0</v>
      </c>
      <c r="V180" s="109" t="n">
        <f aca="false" ca="false" dt2D="false" dtr="false" t="normal">V181</f>
        <v>0</v>
      </c>
      <c r="W180" s="109" t="n">
        <f aca="false" ca="false" dt2D="false" dtr="false" t="normal">W181</f>
        <v>0</v>
      </c>
      <c r="X180" s="109" t="n">
        <f aca="false" ca="false" dt2D="false" dtr="false" t="normal">X181</f>
        <v>0</v>
      </c>
      <c r="Y180" s="165" t="n">
        <f aca="false" ca="false" dt2D="false" dtr="false" t="normal">Y181</f>
        <v>0</v>
      </c>
      <c r="Z180" s="109" t="n">
        <f aca="false" ca="false" dt2D="false" dtr="false" t="normal">Z181</f>
        <v>0</v>
      </c>
      <c r="AA180" s="109" t="n">
        <f aca="false" ca="false" dt2D="false" dtr="false" t="normal">AA181</f>
        <v>0</v>
      </c>
      <c r="AB180" s="165" t="n"/>
    </row>
    <row ht="35.2000007629395" outlineLevel="0" r="181">
      <c r="B181" s="120" t="n"/>
      <c r="C181" s="44" t="s">
        <v>113</v>
      </c>
      <c r="D181" s="166" t="s">
        <v>376</v>
      </c>
      <c r="E181" s="45" t="s">
        <v>26</v>
      </c>
      <c r="F181" s="45" t="s">
        <v>52</v>
      </c>
      <c r="G181" s="93" t="n">
        <v>5170010400</v>
      </c>
      <c r="H181" s="45" t="s">
        <v>114</v>
      </c>
      <c r="I181" s="165" t="n">
        <f aca="false" ca="false" dt2D="false" dtr="false" t="normal">SUM(L181:AB181)</f>
        <v>300000</v>
      </c>
      <c r="J181" s="165" t="n">
        <v>300000</v>
      </c>
      <c r="K181" s="168" t="n">
        <f aca="false" ca="false" dt2D="false" dtr="false" t="normal">I181-J181</f>
        <v>0</v>
      </c>
      <c r="L181" s="165" t="n">
        <v>300000</v>
      </c>
      <c r="M181" s="165" t="n">
        <v>0</v>
      </c>
      <c r="N181" s="165" t="n">
        <v>0</v>
      </c>
      <c r="O181" s="109" t="n">
        <v>0</v>
      </c>
      <c r="P181" s="109" t="n">
        <v>0</v>
      </c>
      <c r="Q181" s="109" t="n">
        <v>0</v>
      </c>
      <c r="R181" s="109" t="n">
        <v>0</v>
      </c>
      <c r="S181" s="109" t="n">
        <v>0</v>
      </c>
      <c r="T181" s="109" t="n">
        <v>0</v>
      </c>
      <c r="U181" s="109" t="n">
        <v>0</v>
      </c>
      <c r="V181" s="109" t="n">
        <v>0</v>
      </c>
      <c r="W181" s="109" t="n">
        <v>0</v>
      </c>
      <c r="X181" s="109" t="n">
        <v>0</v>
      </c>
      <c r="Y181" s="165" t="n">
        <v>0</v>
      </c>
      <c r="Z181" s="109" t="n">
        <v>0</v>
      </c>
      <c r="AA181" s="109" t="n">
        <v>0</v>
      </c>
      <c r="AB181" s="165" t="n"/>
    </row>
    <row ht="35.2000007629395" outlineLevel="0" r="182">
      <c r="B182" s="120" t="n"/>
      <c r="C182" s="44" t="s">
        <v>325</v>
      </c>
      <c r="D182" s="166" t="s">
        <v>376</v>
      </c>
      <c r="E182" s="45" t="s">
        <v>26</v>
      </c>
      <c r="F182" s="45" t="s">
        <v>52</v>
      </c>
      <c r="G182" s="93" t="n">
        <v>9900000000</v>
      </c>
      <c r="H182" s="45" t="n"/>
      <c r="I182" s="165" t="n">
        <f aca="false" ca="false" dt2D="false" dtr="false" t="normal">SUM(L182:AB182)</f>
        <v>5000000</v>
      </c>
      <c r="J182" s="165" t="n">
        <f aca="false" ca="false" dt2D="false" dtr="false" t="normal">J183</f>
        <v>2863070.27</v>
      </c>
      <c r="K182" s="168" t="n">
        <f aca="false" ca="false" dt2D="false" dtr="false" t="normal">I182-J182</f>
        <v>2136929.73</v>
      </c>
      <c r="L182" s="165" t="n">
        <f aca="false" ca="false" dt2D="false" dtr="false" t="normal">L183</f>
        <v>15000000</v>
      </c>
      <c r="M182" s="165" t="n">
        <f aca="false" ca="false" dt2D="false" dtr="false" t="normal">M183</f>
        <v>0</v>
      </c>
      <c r="N182" s="165" t="n">
        <f aca="false" ca="false" dt2D="false" dtr="false" t="normal">N183</f>
        <v>0</v>
      </c>
      <c r="O182" s="109" t="n">
        <f aca="false" ca="false" dt2D="false" dtr="false" t="normal">O183</f>
        <v>-10000000</v>
      </c>
      <c r="P182" s="109" t="n">
        <f aca="false" ca="false" dt2D="false" dtr="false" t="normal">P183</f>
        <v>0</v>
      </c>
      <c r="Q182" s="109" t="n">
        <f aca="false" ca="false" dt2D="false" dtr="false" t="normal">Q183</f>
        <v>0</v>
      </c>
      <c r="R182" s="109" t="n">
        <f aca="false" ca="false" dt2D="false" dtr="false" t="normal">R183</f>
        <v>0</v>
      </c>
      <c r="S182" s="109" t="n">
        <f aca="false" ca="false" dt2D="false" dtr="false" t="normal">S183</f>
        <v>0</v>
      </c>
      <c r="T182" s="109" t="n">
        <f aca="false" ca="false" dt2D="false" dtr="false" t="normal">T183</f>
        <v>0</v>
      </c>
      <c r="U182" s="109" t="n">
        <f aca="false" ca="false" dt2D="false" dtr="false" t="normal">U183</f>
        <v>0</v>
      </c>
      <c r="V182" s="109" t="n">
        <f aca="false" ca="false" dt2D="false" dtr="false" t="normal">V183</f>
        <v>0</v>
      </c>
      <c r="W182" s="109" t="n">
        <f aca="false" ca="false" dt2D="false" dtr="false" t="normal">W183</f>
        <v>0</v>
      </c>
      <c r="X182" s="109" t="n">
        <f aca="false" ca="false" dt2D="false" dtr="false" t="normal">X183</f>
        <v>0</v>
      </c>
      <c r="Y182" s="165" t="n">
        <f aca="false" ca="false" dt2D="false" dtr="false" t="normal">Y183</f>
        <v>0</v>
      </c>
      <c r="Z182" s="109" t="n">
        <f aca="false" ca="false" dt2D="false" dtr="false" t="normal">Z183</f>
        <v>0</v>
      </c>
      <c r="AA182" s="109" t="n">
        <f aca="false" ca="false" dt2D="false" dtr="false" t="normal">AA183</f>
        <v>0</v>
      </c>
      <c r="AB182" s="165" t="n">
        <f aca="false" ca="false" dt2D="false" dtr="false" t="normal">AB183</f>
        <v>0</v>
      </c>
    </row>
    <row ht="35.2000007629395" outlineLevel="0" r="183">
      <c r="B183" s="120" t="n"/>
      <c r="C183" s="44" t="s">
        <v>341</v>
      </c>
      <c r="D183" s="166" t="s">
        <v>376</v>
      </c>
      <c r="E183" s="45" t="s">
        <v>26</v>
      </c>
      <c r="F183" s="45" t="s">
        <v>52</v>
      </c>
      <c r="G183" s="93" t="n">
        <v>9960000000</v>
      </c>
      <c r="H183" s="45" t="n"/>
      <c r="I183" s="165" t="n">
        <f aca="false" ca="false" dt2D="false" dtr="false" t="normal">SUM(L183:AB183)</f>
        <v>5000000</v>
      </c>
      <c r="J183" s="165" t="n">
        <f aca="false" ca="false" dt2D="false" dtr="false" t="normal">J186+J184</f>
        <v>2863070.27</v>
      </c>
      <c r="K183" s="168" t="n">
        <f aca="false" ca="false" dt2D="false" dtr="false" t="normal">I183-J183</f>
        <v>2136929.73</v>
      </c>
      <c r="L183" s="165" t="n">
        <f aca="false" ca="false" dt2D="false" dtr="false" t="normal">L186</f>
        <v>15000000</v>
      </c>
      <c r="M183" s="165" t="n">
        <f aca="false" ca="false" dt2D="false" dtr="false" t="normal">M186</f>
        <v>0</v>
      </c>
      <c r="N183" s="165" t="n">
        <f aca="false" ca="false" dt2D="false" dtr="false" t="normal">N186</f>
        <v>0</v>
      </c>
      <c r="O183" s="109" t="n">
        <f aca="false" ca="false" dt2D="false" dtr="false" t="normal">O186</f>
        <v>-10000000</v>
      </c>
      <c r="P183" s="109" t="n">
        <f aca="false" ca="false" dt2D="false" dtr="false" t="normal">P186</f>
        <v>0</v>
      </c>
      <c r="Q183" s="109" t="n">
        <f aca="false" ca="false" dt2D="false" dtr="false" t="normal">Q186+Q184</f>
        <v>0</v>
      </c>
      <c r="R183" s="109" t="n">
        <f aca="false" ca="false" dt2D="false" dtr="false" t="normal">R186+R184</f>
        <v>0</v>
      </c>
      <c r="S183" s="109" t="n">
        <f aca="false" ca="false" dt2D="false" dtr="false" t="normal">S186+S184</f>
        <v>0</v>
      </c>
      <c r="T183" s="109" t="n">
        <f aca="false" ca="false" dt2D="false" dtr="false" t="normal">T186+T184</f>
        <v>0</v>
      </c>
      <c r="U183" s="109" t="n">
        <f aca="false" ca="false" dt2D="false" dtr="false" t="normal">U186+U184</f>
        <v>0</v>
      </c>
      <c r="V183" s="109" t="n">
        <f aca="false" ca="false" dt2D="false" dtr="false" t="normal">V186+V184</f>
        <v>0</v>
      </c>
      <c r="W183" s="109" t="n">
        <f aca="false" ca="false" dt2D="false" dtr="false" t="normal">W186+W184</f>
        <v>0</v>
      </c>
      <c r="X183" s="109" t="n">
        <f aca="false" ca="false" dt2D="false" dtr="false" t="normal">X186+X184</f>
        <v>0</v>
      </c>
      <c r="Y183" s="165" t="n">
        <f aca="false" ca="false" dt2D="false" dtr="false" t="normal">Y186+Y184</f>
        <v>0</v>
      </c>
      <c r="Z183" s="109" t="n">
        <f aca="false" ca="false" dt2D="false" dtr="false" t="normal">Z186+Z184</f>
        <v>0</v>
      </c>
      <c r="AA183" s="109" t="n">
        <f aca="false" ca="false" dt2D="false" dtr="false" t="normal">AA186+AA184</f>
        <v>0</v>
      </c>
      <c r="AB183" s="165" t="n">
        <f aca="false" ca="false" dt2D="false" dtr="false" t="normal">AB186</f>
        <v>0</v>
      </c>
    </row>
    <row ht="35.2000007629395" outlineLevel="0" r="184">
      <c r="B184" s="120" t="n"/>
      <c r="C184" s="44" t="s">
        <v>342</v>
      </c>
      <c r="D184" s="166" t="s">
        <v>376</v>
      </c>
      <c r="E184" s="45" t="s">
        <v>26</v>
      </c>
      <c r="F184" s="45" t="s">
        <v>52</v>
      </c>
      <c r="G184" s="93" t="n">
        <v>9960010230</v>
      </c>
      <c r="H184" s="45" t="n"/>
      <c r="I184" s="165" t="n">
        <f aca="false" ca="false" dt2D="false" dtr="false" t="normal">SUM(L184:AB184)</f>
        <v>4150000</v>
      </c>
      <c r="J184" s="165" t="n">
        <f aca="false" ca="false" dt2D="false" dtr="false" t="normal">J185</f>
        <v>2863070.27</v>
      </c>
      <c r="K184" s="168" t="n">
        <f aca="false" ca="false" dt2D="false" dtr="false" t="normal">I184-J184</f>
        <v>1286929.73</v>
      </c>
      <c r="L184" s="165" t="n"/>
      <c r="M184" s="165" t="n"/>
      <c r="N184" s="165" t="n"/>
      <c r="O184" s="109" t="n"/>
      <c r="P184" s="109" t="n"/>
      <c r="Q184" s="109" t="n">
        <f aca="false" ca="false" dt2D="false" dtr="false" t="normal">Q185</f>
        <v>5000000</v>
      </c>
      <c r="R184" s="109" t="n">
        <f aca="false" ca="false" dt2D="false" dtr="false" t="normal">R185</f>
        <v>0</v>
      </c>
      <c r="S184" s="109" t="n">
        <f aca="false" ca="false" dt2D="false" dtr="false" t="normal">S185</f>
        <v>0</v>
      </c>
      <c r="T184" s="109" t="n">
        <f aca="false" ca="false" dt2D="false" dtr="false" t="normal">T185</f>
        <v>0</v>
      </c>
      <c r="U184" s="109" t="n">
        <f aca="false" ca="false" dt2D="false" dtr="false" t="normal">U185</f>
        <v>0</v>
      </c>
      <c r="V184" s="109" t="n">
        <f aca="false" ca="false" dt2D="false" dtr="false" t="normal">V185</f>
        <v>0</v>
      </c>
      <c r="W184" s="109" t="n">
        <f aca="false" ca="false" dt2D="false" dtr="false" t="normal">W185</f>
        <v>0</v>
      </c>
      <c r="X184" s="109" t="n">
        <f aca="false" ca="false" dt2D="false" dtr="false" t="normal">X185</f>
        <v>-850000</v>
      </c>
      <c r="Y184" s="165" t="n">
        <f aca="false" ca="false" dt2D="false" dtr="false" t="normal">Y185</f>
        <v>0</v>
      </c>
      <c r="Z184" s="109" t="n">
        <f aca="false" ca="false" dt2D="false" dtr="false" t="normal">Z185</f>
        <v>0</v>
      </c>
      <c r="AA184" s="109" t="n">
        <f aca="false" ca="false" dt2D="false" dtr="false" t="normal">AA185</f>
        <v>0</v>
      </c>
      <c r="AB184" s="165" t="n"/>
    </row>
    <row ht="35.2000007629395" outlineLevel="0" r="185">
      <c r="B185" s="120" t="n"/>
      <c r="C185" s="44" t="s">
        <v>113</v>
      </c>
      <c r="D185" s="166" t="s">
        <v>376</v>
      </c>
      <c r="E185" s="45" t="s">
        <v>26</v>
      </c>
      <c r="F185" s="45" t="s">
        <v>52</v>
      </c>
      <c r="G185" s="93" t="n">
        <v>9960010230</v>
      </c>
      <c r="H185" s="45" t="s">
        <v>114</v>
      </c>
      <c r="I185" s="165" t="n">
        <f aca="false" ca="false" dt2D="false" dtr="false" t="normal">SUM(L185:AB185)</f>
        <v>4150000</v>
      </c>
      <c r="J185" s="165" t="n">
        <v>2863070.27</v>
      </c>
      <c r="K185" s="168" t="n">
        <f aca="false" ca="false" dt2D="false" dtr="false" t="normal">I185-J185</f>
        <v>1286929.73</v>
      </c>
      <c r="L185" s="165" t="n"/>
      <c r="M185" s="165" t="n"/>
      <c r="N185" s="165" t="n"/>
      <c r="O185" s="109" t="n"/>
      <c r="P185" s="109" t="n"/>
      <c r="Q185" s="109" t="n">
        <v>5000000</v>
      </c>
      <c r="R185" s="109" t="n"/>
      <c r="S185" s="109" t="n"/>
      <c r="T185" s="109" t="n"/>
      <c r="U185" s="109" t="n"/>
      <c r="V185" s="109" t="n"/>
      <c r="W185" s="109" t="n"/>
      <c r="X185" s="109" t="n">
        <v>-850000</v>
      </c>
      <c r="Y185" s="165" t="n"/>
      <c r="Z185" s="109" t="n"/>
      <c r="AA185" s="109" t="n"/>
      <c r="AB185" s="165" t="n"/>
    </row>
    <row outlineLevel="0" r="186">
      <c r="B186" s="120" t="n"/>
      <c r="C186" s="44" t="s">
        <v>343</v>
      </c>
      <c r="D186" s="166" t="s">
        <v>376</v>
      </c>
      <c r="E186" s="45" t="s">
        <v>26</v>
      </c>
      <c r="F186" s="45" t="s">
        <v>52</v>
      </c>
      <c r="G186" s="93" t="n">
        <v>9960010240</v>
      </c>
      <c r="H186" s="45" t="n"/>
      <c r="I186" s="165" t="n">
        <f aca="false" ca="false" dt2D="false" dtr="false" t="normal">SUM(L186:AB186)</f>
        <v>850000</v>
      </c>
      <c r="J186" s="165" t="n">
        <f aca="false" ca="false" dt2D="false" dtr="false" t="normal">J187</f>
        <v>0</v>
      </c>
      <c r="K186" s="168" t="n">
        <f aca="false" ca="false" dt2D="false" dtr="false" t="normal">I186-J186</f>
        <v>850000</v>
      </c>
      <c r="L186" s="165" t="n">
        <f aca="false" ca="false" dt2D="false" dtr="false" t="normal">L187</f>
        <v>15000000</v>
      </c>
      <c r="M186" s="165" t="n">
        <f aca="false" ca="false" dt2D="false" dtr="false" t="normal">M187</f>
        <v>0</v>
      </c>
      <c r="N186" s="165" t="n">
        <f aca="false" ca="false" dt2D="false" dtr="false" t="normal">N187</f>
        <v>0</v>
      </c>
      <c r="O186" s="109" t="n">
        <f aca="false" ca="false" dt2D="false" dtr="false" t="normal">O187</f>
        <v>-10000000</v>
      </c>
      <c r="P186" s="109" t="n">
        <f aca="false" ca="false" dt2D="false" dtr="false" t="normal">P187</f>
        <v>0</v>
      </c>
      <c r="Q186" s="109" t="n">
        <f aca="false" ca="false" dt2D="false" dtr="false" t="normal">Q187</f>
        <v>-5000000</v>
      </c>
      <c r="R186" s="109" t="n">
        <f aca="false" ca="false" dt2D="false" dtr="false" t="normal">R187</f>
        <v>0</v>
      </c>
      <c r="S186" s="109" t="n">
        <f aca="false" ca="false" dt2D="false" dtr="false" t="normal">S187</f>
        <v>0</v>
      </c>
      <c r="T186" s="109" t="n">
        <f aca="false" ca="false" dt2D="false" dtr="false" t="normal">T187</f>
        <v>0</v>
      </c>
      <c r="U186" s="109" t="n">
        <f aca="false" ca="false" dt2D="false" dtr="false" t="normal">U187</f>
        <v>0</v>
      </c>
      <c r="V186" s="109" t="n">
        <f aca="false" ca="false" dt2D="false" dtr="false" t="normal">V187</f>
        <v>0</v>
      </c>
      <c r="W186" s="109" t="n">
        <f aca="false" ca="false" dt2D="false" dtr="false" t="normal">W187</f>
        <v>0</v>
      </c>
      <c r="X186" s="109" t="n">
        <f aca="false" ca="false" dt2D="false" dtr="false" t="normal">X187</f>
        <v>850000</v>
      </c>
      <c r="Y186" s="165" t="n">
        <f aca="false" ca="false" dt2D="false" dtr="false" t="normal">Y187</f>
        <v>0</v>
      </c>
      <c r="Z186" s="109" t="n">
        <f aca="false" ca="false" dt2D="false" dtr="false" t="normal">Z187</f>
        <v>0</v>
      </c>
      <c r="AA186" s="109" t="n">
        <f aca="false" ca="false" dt2D="false" dtr="false" t="normal">AA187</f>
        <v>0</v>
      </c>
      <c r="AB186" s="165" t="n">
        <f aca="false" ca="false" dt2D="false" dtr="false" t="normal">AB187</f>
        <v>0</v>
      </c>
    </row>
    <row ht="35.2000007629395" outlineLevel="0" r="187">
      <c r="B187" s="120" t="n"/>
      <c r="C187" s="44" t="s">
        <v>113</v>
      </c>
      <c r="D187" s="166" t="s">
        <v>376</v>
      </c>
      <c r="E187" s="45" t="s">
        <v>26</v>
      </c>
      <c r="F187" s="45" t="s">
        <v>52</v>
      </c>
      <c r="G187" s="93" t="n">
        <v>9960010240</v>
      </c>
      <c r="H187" s="45" t="s">
        <v>114</v>
      </c>
      <c r="I187" s="165" t="n">
        <f aca="false" ca="false" dt2D="false" dtr="false" t="normal">SUM(L187:AB187)</f>
        <v>850000</v>
      </c>
      <c r="J187" s="165" t="n">
        <v>0</v>
      </c>
      <c r="K187" s="168" t="n">
        <f aca="false" ca="false" dt2D="false" dtr="false" t="normal">I187-J187</f>
        <v>850000</v>
      </c>
      <c r="L187" s="165" t="n">
        <v>15000000</v>
      </c>
      <c r="M187" s="165" t="n">
        <v>0</v>
      </c>
      <c r="N187" s="165" t="n">
        <v>0</v>
      </c>
      <c r="O187" s="109" t="n">
        <v>-10000000</v>
      </c>
      <c r="P187" s="109" t="n"/>
      <c r="Q187" s="109" t="n">
        <v>-5000000</v>
      </c>
      <c r="R187" s="109" t="n"/>
      <c r="S187" s="109" t="n"/>
      <c r="T187" s="109" t="n"/>
      <c r="U187" s="109" t="n"/>
      <c r="V187" s="109" t="n"/>
      <c r="W187" s="109" t="n"/>
      <c r="X187" s="109" t="n">
        <v>850000</v>
      </c>
      <c r="Y187" s="165" t="n"/>
      <c r="Z187" s="109" t="n"/>
      <c r="AA187" s="109" t="n"/>
      <c r="AB187" s="165" t="n">
        <v>0</v>
      </c>
    </row>
    <row outlineLevel="0" r="188">
      <c r="B188" s="120" t="n"/>
      <c r="C188" s="44" t="s">
        <v>54</v>
      </c>
      <c r="D188" s="166" t="s">
        <v>376</v>
      </c>
      <c r="E188" s="45" t="s">
        <v>28</v>
      </c>
      <c r="F188" s="45" t="s">
        <v>92</v>
      </c>
      <c r="G188" s="93" t="n"/>
      <c r="H188" s="45" t="n"/>
      <c r="I188" s="165" t="n">
        <f aca="false" ca="false" dt2D="false" dtr="false" t="normal">SUM(L188:AB188)</f>
        <v>167018408.28000003</v>
      </c>
      <c r="J188" s="165" t="n">
        <f aca="false" ca="false" dt2D="false" dtr="false" t="normal">J210+J189</f>
        <v>144949060.51000002</v>
      </c>
      <c r="K188" s="168" t="n">
        <f aca="false" ca="false" dt2D="false" dtr="false" t="normal">I188-J188</f>
        <v>22069347.77000001</v>
      </c>
      <c r="L188" s="165" t="n">
        <f aca="false" ca="false" dt2D="false" dtr="false" t="normal">L210+L189</f>
        <v>195201700</v>
      </c>
      <c r="M188" s="165" t="n">
        <f aca="false" ca="false" dt2D="false" dtr="false" t="normal">M210+M189</f>
        <v>9275650</v>
      </c>
      <c r="N188" s="165" t="n">
        <f aca="false" ca="false" dt2D="false" dtr="false" t="normal">N210+N189</f>
        <v>16041569</v>
      </c>
      <c r="O188" s="109" t="n">
        <f aca="false" ca="false" dt2D="false" dtr="false" t="normal">O210+O189</f>
        <v>-85000</v>
      </c>
      <c r="P188" s="109" t="n">
        <f aca="false" ca="false" dt2D="false" dtr="false" t="normal">P210+P189</f>
        <v>633868.87</v>
      </c>
      <c r="Q188" s="109" t="n">
        <f aca="false" ca="false" dt2D="false" dtr="false" t="normal">Q210+Q189</f>
        <v>490058</v>
      </c>
      <c r="R188" s="109" t="n">
        <f aca="false" ca="false" dt2D="false" dtr="false" t="normal">R210+R189</f>
        <v>17067000</v>
      </c>
      <c r="S188" s="109" t="n">
        <f aca="false" ca="false" dt2D="false" dtr="false" t="normal">S210+S189</f>
        <v>-8588000</v>
      </c>
      <c r="T188" s="109" t="n">
        <f aca="false" ca="false" dt2D="false" dtr="false" t="normal">T210+T189</f>
        <v>9929040</v>
      </c>
      <c r="U188" s="109" t="n">
        <f aca="false" ca="false" dt2D="false" dtr="false" t="normal">U210+U189</f>
        <v>15000</v>
      </c>
      <c r="V188" s="109" t="n">
        <f aca="false" ca="false" dt2D="false" dtr="false" t="normal">V210+V189</f>
        <v>-4346400</v>
      </c>
      <c r="W188" s="109" t="n">
        <f aca="false" ca="false" dt2D="false" dtr="false" t="normal">W210+W189</f>
        <v>-6604686.42</v>
      </c>
      <c r="X188" s="109" t="n">
        <f aca="false" ca="false" dt2D="false" dtr="false" t="normal">X210+X189</f>
        <v>-24036081.17</v>
      </c>
      <c r="Y188" s="165" t="n">
        <f aca="false" ca="false" dt2D="false" dtr="false" t="normal">Y210+Y189</f>
        <v>-36963010</v>
      </c>
      <c r="Z188" s="109" t="n">
        <f aca="false" ca="false" dt2D="false" dtr="false" t="normal">Z210+Z189</f>
        <v>-1012300</v>
      </c>
      <c r="AA188" s="109" t="n">
        <f aca="false" ca="false" dt2D="false" dtr="false" t="normal">AA210+AA189</f>
        <v>0</v>
      </c>
      <c r="AB188" s="165" t="n">
        <f aca="false" ca="false" dt2D="false" dtr="false" t="normal">AB210</f>
        <v>0</v>
      </c>
    </row>
    <row outlineLevel="0" r="189">
      <c r="B189" s="120" t="n"/>
      <c r="C189" s="44" t="s">
        <v>55</v>
      </c>
      <c r="D189" s="166" t="s">
        <v>376</v>
      </c>
      <c r="E189" s="45" t="s">
        <v>28</v>
      </c>
      <c r="F189" s="45" t="s">
        <v>19</v>
      </c>
      <c r="G189" s="93" t="n"/>
      <c r="H189" s="45" t="n"/>
      <c r="I189" s="165" t="n">
        <f aca="false" ca="false" dt2D="false" dtr="false" t="normal">SUM(L189:AB189)</f>
        <v>48529267</v>
      </c>
      <c r="J189" s="165" t="n">
        <f aca="false" ca="false" dt2D="false" dtr="false" t="normal">J190</f>
        <v>43276927.809999995</v>
      </c>
      <c r="K189" s="168" t="n">
        <f aca="false" ca="false" dt2D="false" dtr="false" t="normal">I189-J189</f>
        <v>5252339.190000005</v>
      </c>
      <c r="L189" s="165" t="n">
        <f aca="false" ca="false" dt2D="false" dtr="false" t="normal">L190</f>
        <v>29415400</v>
      </c>
      <c r="M189" s="165" t="n">
        <f aca="false" ca="false" dt2D="false" dtr="false" t="normal">M190</f>
        <v>0</v>
      </c>
      <c r="N189" s="165" t="n">
        <f aca="false" ca="false" dt2D="false" dtr="false" t="normal">N190</f>
        <v>15545767</v>
      </c>
      <c r="O189" s="109" t="n">
        <f aca="false" ca="false" dt2D="false" dtr="false" t="normal">O190</f>
        <v>0</v>
      </c>
      <c r="P189" s="109" t="n">
        <f aca="false" ca="false" dt2D="false" dtr="false" t="normal">P190</f>
        <v>0</v>
      </c>
      <c r="Q189" s="109" t="n">
        <f aca="false" ca="false" dt2D="false" dtr="false" t="normal">Q190</f>
        <v>0</v>
      </c>
      <c r="R189" s="109" t="n">
        <f aca="false" ca="false" dt2D="false" dtr="false" t="normal">R190</f>
        <v>17067000</v>
      </c>
      <c r="S189" s="109" t="n">
        <f aca="false" ca="false" dt2D="false" dtr="false" t="normal">S190</f>
        <v>-781000</v>
      </c>
      <c r="T189" s="109" t="n">
        <f aca="false" ca="false" dt2D="false" dtr="false" t="normal">T190</f>
        <v>-83000</v>
      </c>
      <c r="U189" s="109" t="n">
        <f aca="false" ca="false" dt2D="false" dtr="false" t="normal">U190+U207+U204</f>
        <v>0</v>
      </c>
      <c r="V189" s="109" t="n">
        <f aca="false" ca="false" dt2D="false" dtr="false" t="normal">V190+V207+V204</f>
        <v>-4346400</v>
      </c>
      <c r="W189" s="109" t="n">
        <f aca="false" ca="false" dt2D="false" dtr="false" t="normal">W190+W207+W204</f>
        <v>-7752800</v>
      </c>
      <c r="X189" s="109" t="n">
        <f aca="false" ca="false" dt2D="false" dtr="false" t="normal">X190+X207+X204</f>
        <v>-558700</v>
      </c>
      <c r="Y189" s="165" t="n">
        <f aca="false" ca="false" dt2D="false" dtr="false" t="normal">Y190+Y207+Y204</f>
        <v>23000</v>
      </c>
      <c r="Z189" s="109" t="n">
        <f aca="false" ca="false" dt2D="false" dtr="false" t="normal">Z190+Z207+Z204</f>
        <v>0</v>
      </c>
      <c r="AA189" s="109" t="n">
        <f aca="false" ca="false" dt2D="false" dtr="false" t="normal">AA190+AA207+AA204</f>
        <v>0</v>
      </c>
      <c r="AB189" s="165" t="n"/>
    </row>
    <row ht="35.2000007629395" outlineLevel="0" r="190">
      <c r="B190" s="120" t="n"/>
      <c r="C190" s="44" t="s">
        <v>382</v>
      </c>
      <c r="D190" s="166" t="s">
        <v>376</v>
      </c>
      <c r="E190" s="45" t="s">
        <v>28</v>
      </c>
      <c r="F190" s="45" t="s">
        <v>19</v>
      </c>
      <c r="G190" s="93" t="n">
        <v>6500000000</v>
      </c>
      <c r="H190" s="45" t="n"/>
      <c r="I190" s="165" t="n">
        <f aca="false" ca="false" dt2D="false" dtr="false" t="normal">SUM(L190:AB190)</f>
        <v>48529267</v>
      </c>
      <c r="J190" s="165" t="n">
        <f aca="false" ca="false" dt2D="false" dtr="false" t="normal">J191</f>
        <v>43276927.809999995</v>
      </c>
      <c r="K190" s="168" t="n">
        <f aca="false" ca="false" dt2D="false" dtr="false" t="normal">I190-J190</f>
        <v>5252339.190000005</v>
      </c>
      <c r="L190" s="165" t="n">
        <f aca="false" ca="false" dt2D="false" dtr="false" t="normal">L191</f>
        <v>29415400</v>
      </c>
      <c r="M190" s="165" t="n">
        <f aca="false" ca="false" dt2D="false" dtr="false" t="normal">M191</f>
        <v>0</v>
      </c>
      <c r="N190" s="165" t="n">
        <f aca="false" ca="false" dt2D="false" dtr="false" t="normal">N191</f>
        <v>15545767</v>
      </c>
      <c r="O190" s="109" t="n">
        <f aca="false" ca="false" dt2D="false" dtr="false" t="normal">O191</f>
        <v>0</v>
      </c>
      <c r="P190" s="109" t="n">
        <f aca="false" ca="false" dt2D="false" dtr="false" t="normal">P191</f>
        <v>0</v>
      </c>
      <c r="Q190" s="109" t="n">
        <f aca="false" ca="false" dt2D="false" dtr="false" t="normal">Q191</f>
        <v>0</v>
      </c>
      <c r="R190" s="109" t="n">
        <f aca="false" ca="false" dt2D="false" dtr="false" t="normal">R191</f>
        <v>17067000</v>
      </c>
      <c r="S190" s="109" t="n">
        <f aca="false" ca="false" dt2D="false" dtr="false" t="normal">S191</f>
        <v>-781000</v>
      </c>
      <c r="T190" s="109" t="n">
        <f aca="false" ca="false" dt2D="false" dtr="false" t="normal">T191</f>
        <v>-83000</v>
      </c>
      <c r="U190" s="109" t="n">
        <f aca="false" ca="false" dt2D="false" dtr="false" t="normal">U191</f>
        <v>0</v>
      </c>
      <c r="V190" s="109" t="n">
        <f aca="false" ca="false" dt2D="false" dtr="false" t="normal">V191</f>
        <v>-4346400</v>
      </c>
      <c r="W190" s="109" t="n">
        <f aca="false" ca="false" dt2D="false" dtr="false" t="normal">W191</f>
        <v>-7752800</v>
      </c>
      <c r="X190" s="109" t="n">
        <f aca="false" ca="false" dt2D="false" dtr="false" t="normal">X191</f>
        <v>-558700</v>
      </c>
      <c r="Y190" s="165" t="n">
        <f aca="false" ca="false" dt2D="false" dtr="false" t="normal">Y191</f>
        <v>23000</v>
      </c>
      <c r="Z190" s="109" t="n">
        <f aca="false" ca="false" dt2D="false" dtr="false" t="normal">Z191</f>
        <v>0</v>
      </c>
      <c r="AA190" s="109" t="n">
        <f aca="false" ca="false" dt2D="false" dtr="false" t="normal">AA191</f>
        <v>0</v>
      </c>
      <c r="AB190" s="165" t="n"/>
    </row>
    <row outlineLevel="0" r="191">
      <c r="B191" s="120" t="n"/>
      <c r="C191" s="44" t="s">
        <v>282</v>
      </c>
      <c r="D191" s="166" t="s">
        <v>376</v>
      </c>
      <c r="E191" s="45" t="s">
        <v>28</v>
      </c>
      <c r="F191" s="45" t="s">
        <v>19</v>
      </c>
      <c r="G191" s="93" t="n">
        <v>6520000000</v>
      </c>
      <c r="H191" s="45" t="n"/>
      <c r="I191" s="165" t="n">
        <f aca="false" ca="false" dt2D="false" dtr="false" t="normal">SUM(L191:AB191)</f>
        <v>48529267</v>
      </c>
      <c r="J191" s="165" t="n">
        <f aca="false" ca="false" dt2D="false" dtr="false" t="normal">J192+J194</f>
        <v>43276927.809999995</v>
      </c>
      <c r="K191" s="168" t="n">
        <f aca="false" ca="false" dt2D="false" dtr="false" t="normal">I191-J191</f>
        <v>5252339.190000005</v>
      </c>
      <c r="L191" s="165" t="n">
        <f aca="false" ca="false" dt2D="false" dtr="false" t="normal">L192+L194</f>
        <v>29415400</v>
      </c>
      <c r="M191" s="165" t="n">
        <f aca="false" ca="false" dt2D="false" dtr="false" t="normal">M192+M194</f>
        <v>0</v>
      </c>
      <c r="N191" s="165" t="n">
        <f aca="false" ca="false" dt2D="false" dtr="false" t="normal">N192+N194</f>
        <v>15545767</v>
      </c>
      <c r="O191" s="109" t="n">
        <f aca="false" ca="false" dt2D="false" dtr="false" t="normal">O192+O194</f>
        <v>0</v>
      </c>
      <c r="P191" s="109" t="n">
        <f aca="false" ca="false" dt2D="false" dtr="false" t="normal">P192+P194</f>
        <v>0</v>
      </c>
      <c r="Q191" s="109" t="n">
        <f aca="false" ca="false" dt2D="false" dtr="false" t="normal">Q192+Q194</f>
        <v>0</v>
      </c>
      <c r="R191" s="109" t="n">
        <f aca="false" ca="false" dt2D="false" dtr="false" t="normal">R192+R194</f>
        <v>17067000</v>
      </c>
      <c r="S191" s="109" t="n">
        <f aca="false" ca="false" dt2D="false" dtr="false" t="normal">S192+S194</f>
        <v>-781000</v>
      </c>
      <c r="T191" s="109" t="n">
        <f aca="false" ca="false" dt2D="false" dtr="false" t="normal">T192+T194</f>
        <v>-83000</v>
      </c>
      <c r="U191" s="109" t="n">
        <f aca="false" ca="false" dt2D="false" dtr="false" t="normal">U192+U194</f>
        <v>0</v>
      </c>
      <c r="V191" s="109" t="n">
        <f aca="false" ca="false" dt2D="false" dtr="false" t="normal">V192+V194</f>
        <v>-4346400</v>
      </c>
      <c r="W191" s="109" t="n">
        <f aca="false" ca="false" dt2D="false" dtr="false" t="normal">W192+W194</f>
        <v>-7752800</v>
      </c>
      <c r="X191" s="109" t="n">
        <f aca="false" ca="false" dt2D="false" dtr="false" t="normal">X192+X194</f>
        <v>-558700</v>
      </c>
      <c r="Y191" s="165" t="n">
        <f aca="false" ca="false" dt2D="false" dtr="false" t="normal">Y192+Y194</f>
        <v>23000</v>
      </c>
      <c r="Z191" s="109" t="n">
        <f aca="false" ca="false" dt2D="false" dtr="false" t="normal">Z192+Z194</f>
        <v>0</v>
      </c>
      <c r="AA191" s="109" t="n">
        <f aca="false" ca="false" dt2D="false" dtr="false" t="normal">AA192+AA194</f>
        <v>0</v>
      </c>
      <c r="AB191" s="165" t="n"/>
    </row>
    <row ht="35.2000007629395" outlineLevel="0" r="192">
      <c r="B192" s="120" t="n"/>
      <c r="C192" s="44" t="s">
        <v>283</v>
      </c>
      <c r="D192" s="166" t="s">
        <v>376</v>
      </c>
      <c r="E192" s="45" t="s">
        <v>28</v>
      </c>
      <c r="F192" s="45" t="s">
        <v>19</v>
      </c>
      <c r="G192" s="93" t="n">
        <v>6520010840</v>
      </c>
      <c r="H192" s="45" t="n"/>
      <c r="I192" s="165" t="n">
        <f aca="false" ca="false" dt2D="false" dtr="false" t="normal">SUM(L192:AB192)</f>
        <v>422267</v>
      </c>
      <c r="J192" s="165" t="n">
        <f aca="false" ca="false" dt2D="false" dtr="false" t="normal">J193</f>
        <v>415267</v>
      </c>
      <c r="K192" s="168" t="n">
        <f aca="false" ca="false" dt2D="false" dtr="false" t="normal">I192-J192</f>
        <v>7000</v>
      </c>
      <c r="L192" s="165" t="n">
        <f aca="false" ca="false" dt2D="false" dtr="false" t="normal">L193</f>
        <v>4765400</v>
      </c>
      <c r="M192" s="165" t="n">
        <f aca="false" ca="false" dt2D="false" dtr="false" t="normal">M193</f>
        <v>0</v>
      </c>
      <c r="N192" s="165" t="n">
        <f aca="false" ca="false" dt2D="false" dtr="false" t="normal">N193</f>
        <v>908167</v>
      </c>
      <c r="O192" s="109" t="n">
        <f aca="false" ca="false" dt2D="false" dtr="false" t="normal">O193</f>
        <v>0</v>
      </c>
      <c r="P192" s="109" t="n">
        <f aca="false" ca="false" dt2D="false" dtr="false" t="normal">P193</f>
        <v>0</v>
      </c>
      <c r="Q192" s="109" t="n">
        <f aca="false" ca="false" dt2D="false" dtr="false" t="normal">Q193</f>
        <v>0</v>
      </c>
      <c r="R192" s="109" t="n">
        <f aca="false" ca="false" dt2D="false" dtr="false" t="normal">R193</f>
        <v>0</v>
      </c>
      <c r="S192" s="109" t="n">
        <f aca="false" ca="false" dt2D="false" dtr="false" t="normal">S193</f>
        <v>-781000</v>
      </c>
      <c r="T192" s="109" t="n">
        <f aca="false" ca="false" dt2D="false" dtr="false" t="normal">T193</f>
        <v>-83000</v>
      </c>
      <c r="U192" s="109" t="n">
        <f aca="false" ca="false" dt2D="false" dtr="false" t="normal">U193</f>
        <v>0</v>
      </c>
      <c r="V192" s="109" t="n">
        <f aca="false" ca="false" dt2D="false" dtr="false" t="normal">V193</f>
        <v>-4346400</v>
      </c>
      <c r="W192" s="109" t="n">
        <f aca="false" ca="false" dt2D="false" dtr="false" t="normal">W193</f>
        <v>0</v>
      </c>
      <c r="X192" s="109" t="n">
        <f aca="false" ca="false" dt2D="false" dtr="false" t="normal">X193</f>
        <v>-63900</v>
      </c>
      <c r="Y192" s="165" t="n">
        <f aca="false" ca="false" dt2D="false" dtr="false" t="normal">Y193</f>
        <v>23000</v>
      </c>
      <c r="Z192" s="109" t="n">
        <f aca="false" ca="false" dt2D="false" dtr="false" t="normal">Z193</f>
        <v>0</v>
      </c>
      <c r="AA192" s="109" t="n">
        <f aca="false" ca="false" dt2D="false" dtr="false" t="normal">AA193</f>
        <v>0</v>
      </c>
      <c r="AB192" s="165" t="n"/>
    </row>
    <row ht="35.2000007629395" outlineLevel="0" r="193">
      <c r="B193" s="120" t="n"/>
      <c r="C193" s="44" t="s">
        <v>113</v>
      </c>
      <c r="D193" s="166" t="s">
        <v>376</v>
      </c>
      <c r="E193" s="45" t="s">
        <v>28</v>
      </c>
      <c r="F193" s="45" t="s">
        <v>19</v>
      </c>
      <c r="G193" s="93" t="n">
        <v>6520010840</v>
      </c>
      <c r="H193" s="45" t="s">
        <v>114</v>
      </c>
      <c r="I193" s="165" t="n">
        <f aca="false" ca="false" dt2D="false" dtr="false" t="normal">SUM(L193:AB193)</f>
        <v>422267</v>
      </c>
      <c r="J193" s="165" t="n">
        <v>415267</v>
      </c>
      <c r="K193" s="168" t="n">
        <f aca="false" ca="false" dt2D="false" dtr="false" t="normal">I193-J193</f>
        <v>7000</v>
      </c>
      <c r="L193" s="165" t="n">
        <v>4765400</v>
      </c>
      <c r="M193" s="165" t="n">
        <v>0</v>
      </c>
      <c r="N193" s="165" t="n">
        <v>908167</v>
      </c>
      <c r="O193" s="109" t="n"/>
      <c r="P193" s="109" t="n"/>
      <c r="Q193" s="109" t="n"/>
      <c r="R193" s="109" t="n"/>
      <c r="S193" s="109" t="n">
        <v>-781000</v>
      </c>
      <c r="T193" s="109" t="n">
        <v>-83000</v>
      </c>
      <c r="U193" s="109" t="n"/>
      <c r="V193" s="109" t="n">
        <v>-4346400</v>
      </c>
      <c r="W193" s="109" t="n">
        <v>0</v>
      </c>
      <c r="X193" s="109" t="n">
        <v>-63900</v>
      </c>
      <c r="Y193" s="165" t="n">
        <v>23000</v>
      </c>
      <c r="Z193" s="109" t="n"/>
      <c r="AA193" s="109" t="n"/>
      <c r="AB193" s="165" t="n"/>
    </row>
    <row ht="35.2000007629395" outlineLevel="0" r="194">
      <c r="B194" s="120" t="n"/>
      <c r="C194" s="44" t="s">
        <v>288</v>
      </c>
      <c r="D194" s="166" t="s">
        <v>376</v>
      </c>
      <c r="E194" s="45" t="s">
        <v>28</v>
      </c>
      <c r="F194" s="45" t="s">
        <v>19</v>
      </c>
      <c r="G194" s="93" t="s">
        <v>289</v>
      </c>
      <c r="H194" s="45" t="n"/>
      <c r="I194" s="165" t="n">
        <f aca="false" ca="false" dt2D="false" dtr="false" t="normal">SUM(L194:AB194)</f>
        <v>48107000</v>
      </c>
      <c r="J194" s="165" t="n">
        <f aca="false" ca="false" dt2D="false" dtr="false" t="normal">J195+J198+J201</f>
        <v>42861660.809999995</v>
      </c>
      <c r="K194" s="168" t="n">
        <f aca="false" ca="false" dt2D="false" dtr="false" t="normal">I194-J194</f>
        <v>5245339.190000005</v>
      </c>
      <c r="L194" s="165" t="n">
        <f aca="false" ca="false" dt2D="false" dtr="false" t="normal">L195+L198+L201</f>
        <v>24650000</v>
      </c>
      <c r="M194" s="165" t="n">
        <f aca="false" ca="false" dt2D="false" dtr="false" t="normal">M195+M198+M201</f>
        <v>0</v>
      </c>
      <c r="N194" s="165" t="n">
        <f aca="false" ca="false" dt2D="false" dtr="false" t="normal">N195+N198+N201</f>
        <v>14637600</v>
      </c>
      <c r="O194" s="109" t="n">
        <f aca="false" ca="false" dt2D="false" dtr="false" t="normal">O195+O198+O201</f>
        <v>0</v>
      </c>
      <c r="P194" s="109" t="n">
        <f aca="false" ca="false" dt2D="false" dtr="false" t="normal">P195+P198+P201</f>
        <v>0</v>
      </c>
      <c r="Q194" s="109" t="n">
        <f aca="false" ca="false" dt2D="false" dtr="false" t="normal">Q195+Q198+Q201</f>
        <v>0</v>
      </c>
      <c r="R194" s="109" t="n">
        <f aca="false" ca="false" dt2D="false" dtr="false" t="normal">R195+R198+R201</f>
        <v>17067000</v>
      </c>
      <c r="S194" s="109" t="n">
        <f aca="false" ca="false" dt2D="false" dtr="false" t="normal">S195+S198+S201</f>
        <v>0</v>
      </c>
      <c r="T194" s="109" t="n">
        <f aca="false" ca="false" dt2D="false" dtr="false" t="normal">T195+T198+T201</f>
        <v>0</v>
      </c>
      <c r="U194" s="109" t="n">
        <f aca="false" ca="false" dt2D="false" dtr="false" t="normal">U195+U198+U201</f>
        <v>0</v>
      </c>
      <c r="V194" s="109" t="n">
        <f aca="false" ca="false" dt2D="false" dtr="false" t="normal">V195+V198+V201</f>
        <v>0</v>
      </c>
      <c r="W194" s="109" t="n">
        <f aca="false" ca="false" dt2D="false" dtr="false" t="normal">W195+W198+W201</f>
        <v>-7752800</v>
      </c>
      <c r="X194" s="109" t="n">
        <f aca="false" ca="false" dt2D="false" dtr="false" t="normal">X195+X198+X201</f>
        <v>-494800</v>
      </c>
      <c r="Y194" s="165" t="n">
        <f aca="false" ca="false" dt2D="false" dtr="false" t="normal">Y195+Y198+Y201</f>
        <v>0</v>
      </c>
      <c r="Z194" s="109" t="n">
        <f aca="false" ca="false" dt2D="false" dtr="false" t="normal">Z195+Z198+Z201</f>
        <v>0</v>
      </c>
      <c r="AA194" s="109" t="n">
        <f aca="false" ca="false" dt2D="false" dtr="false" t="normal">AA195+AA198+AA201</f>
        <v>0</v>
      </c>
      <c r="AB194" s="165" t="n"/>
    </row>
    <row ht="83.1999969482422" outlineLevel="0" r="195">
      <c r="B195" s="120" t="n"/>
      <c r="C195" s="44" t="s">
        <v>290</v>
      </c>
      <c r="D195" s="166" t="s">
        <v>376</v>
      </c>
      <c r="E195" s="45" t="s">
        <v>28</v>
      </c>
      <c r="F195" s="45" t="s">
        <v>19</v>
      </c>
      <c r="G195" s="93" t="s">
        <v>291</v>
      </c>
      <c r="H195" s="45" t="n"/>
      <c r="I195" s="165" t="n">
        <f aca="false" ca="false" dt2D="false" dtr="false" t="normal">SUM(L195:AB195)</f>
        <v>26771600</v>
      </c>
      <c r="J195" s="165" t="n">
        <f aca="false" ca="false" dt2D="false" dtr="false" t="normal">J196+J197</f>
        <v>23852597.49</v>
      </c>
      <c r="K195" s="168" t="n">
        <f aca="false" ca="false" dt2D="false" dtr="false" t="normal">I195-J195</f>
        <v>2919002.5100000016</v>
      </c>
      <c r="L195" s="165" t="n">
        <f aca="false" ca="false" dt2D="false" dtr="false" t="normal">L196+L197</f>
        <v>13718090.17</v>
      </c>
      <c r="M195" s="165" t="n">
        <f aca="false" ca="false" dt2D="false" dtr="false" t="normal">M196+M197</f>
        <v>0</v>
      </c>
      <c r="N195" s="165" t="n">
        <f aca="false" ca="false" dt2D="false" dtr="false" t="normal">N196+N197</f>
        <v>8144909.83</v>
      </c>
      <c r="O195" s="109" t="n">
        <f aca="false" ca="false" dt2D="false" dtr="false" t="normal">O196+O197</f>
        <v>400</v>
      </c>
      <c r="P195" s="109" t="n">
        <f aca="false" ca="false" dt2D="false" dtr="false" t="normal">P196+P197</f>
        <v>0</v>
      </c>
      <c r="Q195" s="109" t="n">
        <f aca="false" ca="false" dt2D="false" dtr="false" t="normal">Q196+Q197</f>
        <v>0</v>
      </c>
      <c r="R195" s="109" t="n">
        <f aca="false" ca="false" dt2D="false" dtr="false" t="normal">R196+R197</f>
        <v>9498000</v>
      </c>
      <c r="S195" s="109" t="n">
        <f aca="false" ca="false" dt2D="false" dtr="false" t="normal">S196+S197</f>
        <v>0</v>
      </c>
      <c r="T195" s="109" t="n">
        <f aca="false" ca="false" dt2D="false" dtr="false" t="normal">T196+T197</f>
        <v>0</v>
      </c>
      <c r="U195" s="109" t="n">
        <f aca="false" ca="false" dt2D="false" dtr="false" t="normal">U196+U197</f>
        <v>0</v>
      </c>
      <c r="V195" s="109" t="n">
        <f aca="false" ca="false" dt2D="false" dtr="false" t="normal">V196+V197</f>
        <v>0</v>
      </c>
      <c r="W195" s="109" t="n">
        <f aca="false" ca="false" dt2D="false" dtr="false" t="normal">W196+W197</f>
        <v>-4589800</v>
      </c>
      <c r="X195" s="109" t="n">
        <f aca="false" ca="false" dt2D="false" dtr="false" t="normal">X196+X197</f>
        <v>0</v>
      </c>
      <c r="Y195" s="165" t="n">
        <f aca="false" ca="false" dt2D="false" dtr="false" t="normal">Y196+Y197</f>
        <v>0</v>
      </c>
      <c r="Z195" s="109" t="n">
        <f aca="false" ca="false" dt2D="false" dtr="false" t="normal">Z196+Z197</f>
        <v>0</v>
      </c>
      <c r="AA195" s="109" t="n">
        <f aca="false" ca="false" dt2D="false" dtr="false" t="normal">AA196+AA197</f>
        <v>0</v>
      </c>
      <c r="AB195" s="165" t="n"/>
    </row>
    <row ht="35.2000007629395" outlineLevel="0" r="196">
      <c r="B196" s="120" t="n"/>
      <c r="C196" s="44" t="s">
        <v>139</v>
      </c>
      <c r="D196" s="166" t="s">
        <v>376</v>
      </c>
      <c r="E196" s="45" t="s">
        <v>28</v>
      </c>
      <c r="F196" s="45" t="s">
        <v>19</v>
      </c>
      <c r="G196" s="93" t="s">
        <v>291</v>
      </c>
      <c r="H196" s="45" t="s">
        <v>132</v>
      </c>
      <c r="I196" s="165" t="n">
        <f aca="false" ca="false" dt2D="false" dtr="false" t="normal">SUM(L196:AB196)</f>
        <v>5366900</v>
      </c>
      <c r="J196" s="165" t="n">
        <v>5350109.47</v>
      </c>
      <c r="K196" s="168" t="n">
        <f aca="false" ca="false" dt2D="false" dtr="false" t="normal">I196-J196</f>
        <v>16790.53000000026</v>
      </c>
      <c r="L196" s="165" t="n">
        <v>2226059.26</v>
      </c>
      <c r="M196" s="165" t="n">
        <v>0</v>
      </c>
      <c r="N196" s="165" t="n">
        <v>3.51</v>
      </c>
      <c r="O196" s="109" t="n"/>
      <c r="P196" s="109" t="n"/>
      <c r="Q196" s="109" t="n"/>
      <c r="R196" s="109" t="n"/>
      <c r="S196" s="109" t="n">
        <v>5063400</v>
      </c>
      <c r="T196" s="109" t="n"/>
      <c r="U196" s="109" t="n">
        <v>556502.3</v>
      </c>
      <c r="V196" s="109" t="n">
        <v>0</v>
      </c>
      <c r="W196" s="109" t="n">
        <v>-2479065.07</v>
      </c>
      <c r="X196" s="109" t="n">
        <v>0</v>
      </c>
      <c r="Y196" s="165" t="n">
        <v>0</v>
      </c>
      <c r="Z196" s="109" t="n">
        <v>0</v>
      </c>
      <c r="AA196" s="109" t="n">
        <v>0</v>
      </c>
      <c r="AB196" s="165" t="n"/>
    </row>
    <row outlineLevel="0" r="197">
      <c r="B197" s="120" t="n"/>
      <c r="C197" s="44" t="s">
        <v>118</v>
      </c>
      <c r="D197" s="166" t="s">
        <v>376</v>
      </c>
      <c r="E197" s="45" t="s">
        <v>28</v>
      </c>
      <c r="F197" s="45" t="s">
        <v>19</v>
      </c>
      <c r="G197" s="93" t="s">
        <v>291</v>
      </c>
      <c r="H197" s="45" t="s">
        <v>119</v>
      </c>
      <c r="I197" s="165" t="n">
        <f aca="false" ca="false" dt2D="false" dtr="false" t="normal">SUM(L197:AB197)</f>
        <v>21404700</v>
      </c>
      <c r="J197" s="165" t="n">
        <v>18502488.02</v>
      </c>
      <c r="K197" s="168" t="n">
        <f aca="false" ca="false" dt2D="false" dtr="false" t="normal">I197-J197</f>
        <v>2902211.9800000004</v>
      </c>
      <c r="L197" s="165" t="n">
        <v>11492030.91</v>
      </c>
      <c r="M197" s="165" t="n">
        <v>0</v>
      </c>
      <c r="N197" s="165" t="n">
        <v>8144906.32</v>
      </c>
      <c r="O197" s="109" t="n">
        <v>400</v>
      </c>
      <c r="P197" s="109" t="n"/>
      <c r="Q197" s="109" t="n"/>
      <c r="R197" s="109" t="n">
        <v>9498000</v>
      </c>
      <c r="S197" s="109" t="n">
        <v>-5063400</v>
      </c>
      <c r="T197" s="109" t="n"/>
      <c r="U197" s="109" t="n">
        <v>-556502.3</v>
      </c>
      <c r="V197" s="109" t="n">
        <v>0</v>
      </c>
      <c r="W197" s="109" t="n">
        <v>-2110734.93</v>
      </c>
      <c r="X197" s="109" t="n">
        <v>0</v>
      </c>
      <c r="Y197" s="165" t="n">
        <v>0</v>
      </c>
      <c r="Z197" s="109" t="n">
        <v>0</v>
      </c>
      <c r="AA197" s="109" t="n">
        <v>0</v>
      </c>
      <c r="AB197" s="165" t="n"/>
    </row>
    <row ht="83.1999969482422" outlineLevel="0" r="198">
      <c r="B198" s="120" t="n"/>
      <c r="C198" s="44" t="s">
        <v>290</v>
      </c>
      <c r="D198" s="166" t="s">
        <v>376</v>
      </c>
      <c r="E198" s="45" t="s">
        <v>28</v>
      </c>
      <c r="F198" s="45" t="s">
        <v>19</v>
      </c>
      <c r="G198" s="93" t="s">
        <v>292</v>
      </c>
      <c r="H198" s="45" t="n"/>
      <c r="I198" s="165" t="n">
        <f aca="false" ca="false" dt2D="false" dtr="false" t="normal">SUM(L198:AB198)</f>
        <v>18448900</v>
      </c>
      <c r="J198" s="165" t="n">
        <f aca="false" ca="false" dt2D="false" dtr="false" t="normal">J199+J200</f>
        <v>16437362.61</v>
      </c>
      <c r="K198" s="168" t="n">
        <f aca="false" ca="false" dt2D="false" dtr="false" t="normal">I198-J198</f>
        <v>2011537.3900000006</v>
      </c>
      <c r="L198" s="165" t="n">
        <f aca="false" ca="false" dt2D="false" dtr="false" t="normal">L199+L200</f>
        <v>9452909.83</v>
      </c>
      <c r="M198" s="165" t="n">
        <f aca="false" ca="false" dt2D="false" dtr="false" t="normal">M199+M200</f>
        <v>0</v>
      </c>
      <c r="N198" s="165" t="n">
        <f aca="false" ca="false" dt2D="false" dtr="false" t="normal">N199+N200</f>
        <v>5614390.17</v>
      </c>
      <c r="O198" s="109" t="n">
        <f aca="false" ca="false" dt2D="false" dtr="false" t="normal">O199+O200</f>
        <v>-400</v>
      </c>
      <c r="P198" s="109" t="n">
        <f aca="false" ca="false" dt2D="false" dtr="false" t="normal">P199+P200</f>
        <v>0</v>
      </c>
      <c r="Q198" s="109" t="n">
        <f aca="false" ca="false" dt2D="false" dtr="false" t="normal">Q199+Q200</f>
        <v>0</v>
      </c>
      <c r="R198" s="109" t="n">
        <f aca="false" ca="false" dt2D="false" dtr="false" t="normal">R199+R200</f>
        <v>6545000</v>
      </c>
      <c r="S198" s="109" t="n">
        <f aca="false" ca="false" dt2D="false" dtr="false" t="normal">S199+S200</f>
        <v>0</v>
      </c>
      <c r="T198" s="109" t="n">
        <f aca="false" ca="false" dt2D="false" dtr="false" t="normal">T199+T200</f>
        <v>0</v>
      </c>
      <c r="U198" s="109" t="n">
        <f aca="false" ca="false" dt2D="false" dtr="false" t="normal">U199+U200</f>
        <v>0</v>
      </c>
      <c r="V198" s="109" t="n">
        <f aca="false" ca="false" dt2D="false" dtr="false" t="normal">V199+V200</f>
        <v>0</v>
      </c>
      <c r="W198" s="109" t="n">
        <f aca="false" ca="false" dt2D="false" dtr="false" t="normal">W199+W200</f>
        <v>-3163000</v>
      </c>
      <c r="X198" s="109" t="n">
        <f aca="false" ca="false" dt2D="false" dtr="false" t="normal">X199+X200</f>
        <v>0</v>
      </c>
      <c r="Y198" s="165" t="n">
        <f aca="false" ca="false" dt2D="false" dtr="false" t="normal">Y199+Y200</f>
        <v>0</v>
      </c>
      <c r="Z198" s="109" t="n">
        <f aca="false" ca="false" dt2D="false" dtr="false" t="normal">Z199+Z200</f>
        <v>0</v>
      </c>
      <c r="AA198" s="109" t="n">
        <f aca="false" ca="false" dt2D="false" dtr="false" t="normal">AA199+AA200</f>
        <v>0</v>
      </c>
      <c r="AB198" s="165" t="n"/>
    </row>
    <row ht="35.2000007629395" outlineLevel="0" r="199">
      <c r="B199" s="120" t="n"/>
      <c r="C199" s="44" t="s">
        <v>139</v>
      </c>
      <c r="D199" s="166" t="s">
        <v>376</v>
      </c>
      <c r="E199" s="45" t="s">
        <v>28</v>
      </c>
      <c r="F199" s="45" t="s">
        <v>19</v>
      </c>
      <c r="G199" s="93" t="s">
        <v>292</v>
      </c>
      <c r="H199" s="45" t="s">
        <v>132</v>
      </c>
      <c r="I199" s="165" t="n">
        <f aca="false" ca="false" dt2D="false" dtr="false" t="normal">SUM(L199:AB199)</f>
        <v>3698500</v>
      </c>
      <c r="J199" s="165" t="n">
        <v>3686913.08</v>
      </c>
      <c r="K199" s="168" t="n">
        <f aca="false" ca="false" dt2D="false" dtr="false" t="normal">I199-J199</f>
        <v>11586.919999999925</v>
      </c>
      <c r="L199" s="165" t="n">
        <v>1533940.74</v>
      </c>
      <c r="M199" s="165" t="n">
        <v>0</v>
      </c>
      <c r="N199" s="165" t="n">
        <v>2.43</v>
      </c>
      <c r="O199" s="109" t="n"/>
      <c r="P199" s="109" t="n"/>
      <c r="Q199" s="109" t="n"/>
      <c r="R199" s="109" t="n"/>
      <c r="S199" s="109" t="n">
        <v>3489400</v>
      </c>
      <c r="T199" s="109" t="n"/>
      <c r="U199" s="109" t="n">
        <v>383497.7</v>
      </c>
      <c r="V199" s="109" t="n">
        <v>0</v>
      </c>
      <c r="W199" s="109" t="n">
        <v>-1708340.87</v>
      </c>
      <c r="X199" s="109" t="n">
        <v>0</v>
      </c>
      <c r="Y199" s="165" t="n">
        <v>0</v>
      </c>
      <c r="Z199" s="109" t="n">
        <v>0</v>
      </c>
      <c r="AA199" s="109" t="n">
        <v>0</v>
      </c>
      <c r="AB199" s="165" t="n"/>
    </row>
    <row outlineLevel="0" r="200">
      <c r="B200" s="120" t="n"/>
      <c r="C200" s="44" t="s">
        <v>118</v>
      </c>
      <c r="D200" s="166" t="s">
        <v>376</v>
      </c>
      <c r="E200" s="45" t="s">
        <v>28</v>
      </c>
      <c r="F200" s="45" t="s">
        <v>19</v>
      </c>
      <c r="G200" s="93" t="s">
        <v>292</v>
      </c>
      <c r="H200" s="45" t="s">
        <v>119</v>
      </c>
      <c r="I200" s="165" t="n">
        <f aca="false" ca="false" dt2D="false" dtr="false" t="normal">SUM(L200:AB200)</f>
        <v>14750400</v>
      </c>
      <c r="J200" s="165" t="n">
        <v>12750449.53</v>
      </c>
      <c r="K200" s="168" t="n">
        <f aca="false" ca="false" dt2D="false" dtr="false" t="normal">I200-J200</f>
        <v>1999950.4700000007</v>
      </c>
      <c r="L200" s="165" t="n">
        <v>7918969.09</v>
      </c>
      <c r="M200" s="165" t="n">
        <v>0</v>
      </c>
      <c r="N200" s="165" t="n">
        <v>5614387.74</v>
      </c>
      <c r="O200" s="109" t="n">
        <v>-400</v>
      </c>
      <c r="P200" s="109" t="n"/>
      <c r="Q200" s="109" t="n"/>
      <c r="R200" s="109" t="n">
        <v>6545000</v>
      </c>
      <c r="S200" s="109" t="n">
        <v>-3489400</v>
      </c>
      <c r="T200" s="109" t="n"/>
      <c r="U200" s="109" t="n">
        <v>-383497.7</v>
      </c>
      <c r="V200" s="109" t="n">
        <v>0</v>
      </c>
      <c r="W200" s="109" t="n">
        <v>-1454659.13</v>
      </c>
      <c r="X200" s="109" t="n">
        <v>0</v>
      </c>
      <c r="Y200" s="165" t="n">
        <v>0</v>
      </c>
      <c r="Z200" s="109" t="n">
        <v>0</v>
      </c>
      <c r="AA200" s="109" t="n">
        <v>0</v>
      </c>
      <c r="AB200" s="165" t="n"/>
    </row>
    <row ht="83.1999969482422" outlineLevel="0" r="201">
      <c r="B201" s="120" t="n"/>
      <c r="C201" s="44" t="s">
        <v>290</v>
      </c>
      <c r="D201" s="166" t="s">
        <v>376</v>
      </c>
      <c r="E201" s="45" t="s">
        <v>28</v>
      </c>
      <c r="F201" s="45" t="s">
        <v>19</v>
      </c>
      <c r="G201" s="93" t="s">
        <v>293</v>
      </c>
      <c r="H201" s="45" t="n"/>
      <c r="I201" s="165" t="n">
        <f aca="false" ca="false" dt2D="false" dtr="false" t="normal">SUM(L201:AB201)</f>
        <v>2886500</v>
      </c>
      <c r="J201" s="165" t="n">
        <f aca="false" ca="false" dt2D="false" dtr="false" t="normal">J202+J203</f>
        <v>2571700.71</v>
      </c>
      <c r="K201" s="168" t="n">
        <f aca="false" ca="false" dt2D="false" dtr="false" t="normal">I201-J201</f>
        <v>314799.29000000004</v>
      </c>
      <c r="L201" s="165" t="n">
        <f aca="false" ca="false" dt2D="false" dtr="false" t="normal">L202+L203</f>
        <v>1479000</v>
      </c>
      <c r="M201" s="165" t="n">
        <f aca="false" ca="false" dt2D="false" dtr="false" t="normal">M202+M203</f>
        <v>0</v>
      </c>
      <c r="N201" s="165" t="n">
        <f aca="false" ca="false" dt2D="false" dtr="false" t="normal">N202+N203</f>
        <v>878300</v>
      </c>
      <c r="O201" s="109" t="n">
        <f aca="false" ca="false" dt2D="false" dtr="false" t="normal">O202+O203</f>
        <v>0</v>
      </c>
      <c r="P201" s="109" t="n">
        <f aca="false" ca="false" dt2D="false" dtr="false" t="normal">P202+P203</f>
        <v>0</v>
      </c>
      <c r="Q201" s="109" t="n">
        <f aca="false" ca="false" dt2D="false" dtr="false" t="normal">Q202+Q203</f>
        <v>0</v>
      </c>
      <c r="R201" s="109" t="n">
        <f aca="false" ca="false" dt2D="false" dtr="false" t="normal">R202+R203</f>
        <v>1024000</v>
      </c>
      <c r="S201" s="109" t="n">
        <f aca="false" ca="false" dt2D="false" dtr="false" t="normal">S202+S203</f>
        <v>0</v>
      </c>
      <c r="T201" s="109" t="n">
        <f aca="false" ca="false" dt2D="false" dtr="false" t="normal">T202+T203</f>
        <v>0</v>
      </c>
      <c r="U201" s="109" t="n">
        <f aca="false" ca="false" dt2D="false" dtr="false" t="normal">U202+U203</f>
        <v>0</v>
      </c>
      <c r="V201" s="109" t="n">
        <f aca="false" ca="false" dt2D="false" dtr="false" t="normal">V202+V203</f>
        <v>0</v>
      </c>
      <c r="W201" s="109" t="n">
        <f aca="false" ca="false" dt2D="false" dtr="false" t="normal">W202+W203</f>
        <v>0</v>
      </c>
      <c r="X201" s="109" t="n">
        <f aca="false" ca="false" dt2D="false" dtr="false" t="normal">X202+X203</f>
        <v>-494800</v>
      </c>
      <c r="Y201" s="165" t="n">
        <f aca="false" ca="false" dt2D="false" dtr="false" t="normal">Y202+Y203</f>
        <v>0</v>
      </c>
      <c r="Z201" s="109" t="n">
        <f aca="false" ca="false" dt2D="false" dtr="false" t="normal">Z202+Z203</f>
        <v>0</v>
      </c>
      <c r="AA201" s="109" t="n">
        <f aca="false" ca="false" dt2D="false" dtr="false" t="normal">AA202+AA203</f>
        <v>0</v>
      </c>
      <c r="AB201" s="165" t="n"/>
    </row>
    <row ht="35.2000007629395" outlineLevel="0" r="202">
      <c r="B202" s="120" t="n"/>
      <c r="C202" s="44" t="s">
        <v>139</v>
      </c>
      <c r="D202" s="166" t="s">
        <v>376</v>
      </c>
      <c r="E202" s="45" t="s">
        <v>28</v>
      </c>
      <c r="F202" s="45" t="s">
        <v>19</v>
      </c>
      <c r="G202" s="93" t="s">
        <v>293</v>
      </c>
      <c r="H202" s="45" t="s">
        <v>132</v>
      </c>
      <c r="I202" s="165" t="n">
        <f aca="false" ca="false" dt2D="false" dtr="false" t="normal">SUM(L202:AB202)</f>
        <v>576840</v>
      </c>
      <c r="J202" s="165" t="n">
        <v>576830.26</v>
      </c>
      <c r="K202" s="168" t="n">
        <f aca="false" ca="false" dt2D="false" dtr="false" t="normal">I202-J202</f>
        <v>9.739999999990687</v>
      </c>
      <c r="L202" s="165" t="n">
        <v>240000</v>
      </c>
      <c r="M202" s="165" t="n">
        <v>0</v>
      </c>
      <c r="N202" s="165" t="n">
        <v>-5.94</v>
      </c>
      <c r="O202" s="109" t="n"/>
      <c r="P202" s="109" t="n"/>
      <c r="Q202" s="109" t="n"/>
      <c r="R202" s="109" t="n"/>
      <c r="S202" s="109" t="n">
        <v>546000</v>
      </c>
      <c r="T202" s="109" t="n"/>
      <c r="U202" s="109" t="n">
        <v>60000</v>
      </c>
      <c r="V202" s="109" t="n">
        <v>0</v>
      </c>
      <c r="W202" s="109" t="n">
        <v>0</v>
      </c>
      <c r="X202" s="109" t="n">
        <v>-269154.06</v>
      </c>
      <c r="Y202" s="165" t="n"/>
      <c r="Z202" s="109" t="n"/>
      <c r="AA202" s="109" t="n"/>
      <c r="AB202" s="165" t="n"/>
    </row>
    <row outlineLevel="0" r="203">
      <c r="B203" s="120" t="n"/>
      <c r="C203" s="44" t="s">
        <v>118</v>
      </c>
      <c r="D203" s="166" t="s">
        <v>376</v>
      </c>
      <c r="E203" s="45" t="s">
        <v>28</v>
      </c>
      <c r="F203" s="45" t="s">
        <v>19</v>
      </c>
      <c r="G203" s="93" t="s">
        <v>293</v>
      </c>
      <c r="H203" s="45" t="s">
        <v>119</v>
      </c>
      <c r="I203" s="165" t="n">
        <f aca="false" ca="false" dt2D="false" dtr="false" t="normal">SUM(L203:AB203)</f>
        <v>2309660</v>
      </c>
      <c r="J203" s="165" t="n">
        <v>1994870.45</v>
      </c>
      <c r="K203" s="168" t="n">
        <f aca="false" ca="false" dt2D="false" dtr="false" t="normal">I203-J203</f>
        <v>314789.55000000005</v>
      </c>
      <c r="L203" s="165" t="n">
        <v>1239000</v>
      </c>
      <c r="M203" s="165" t="n"/>
      <c r="N203" s="165" t="n">
        <v>878305.94</v>
      </c>
      <c r="O203" s="109" t="n"/>
      <c r="P203" s="109" t="n"/>
      <c r="Q203" s="109" t="n"/>
      <c r="R203" s="109" t="n">
        <v>1024000</v>
      </c>
      <c r="S203" s="109" t="n">
        <v>-546000</v>
      </c>
      <c r="T203" s="109" t="n"/>
      <c r="U203" s="109" t="n">
        <v>-60000</v>
      </c>
      <c r="V203" s="109" t="n">
        <v>0</v>
      </c>
      <c r="W203" s="109" t="n">
        <v>0</v>
      </c>
      <c r="X203" s="109" t="n">
        <v>-225645.94</v>
      </c>
      <c r="Y203" s="165" t="n"/>
      <c r="Z203" s="109" t="n"/>
      <c r="AA203" s="109" t="n"/>
      <c r="AB203" s="165" t="n"/>
    </row>
    <row hidden="true" ht="35.2000007629395" outlineLevel="0" r="204">
      <c r="B204" s="120" t="n"/>
      <c r="C204" s="44" t="s">
        <v>315</v>
      </c>
      <c r="D204" s="166" t="s">
        <v>376</v>
      </c>
      <c r="E204" s="45" t="s">
        <v>28</v>
      </c>
      <c r="F204" s="45" t="s">
        <v>19</v>
      </c>
      <c r="G204" s="93" t="n">
        <v>6600000000</v>
      </c>
      <c r="H204" s="45" t="n"/>
      <c r="I204" s="165" t="n">
        <f aca="false" ca="false" dt2D="false" dtr="false" t="normal">SUM(L204:AB204)</f>
        <v>0</v>
      </c>
      <c r="J204" s="165" t="n"/>
      <c r="K204" s="168" t="n">
        <f aca="false" ca="false" dt2D="false" dtr="false" t="normal">I204-J204</f>
        <v>0</v>
      </c>
      <c r="L204" s="165" t="n"/>
      <c r="M204" s="165" t="n"/>
      <c r="N204" s="165" t="n"/>
      <c r="O204" s="109" t="n"/>
      <c r="P204" s="109" t="n"/>
      <c r="Q204" s="109" t="n"/>
      <c r="R204" s="109" t="n"/>
      <c r="S204" s="109" t="n"/>
      <c r="T204" s="109" t="n"/>
      <c r="U204" s="109" t="n">
        <f aca="false" ca="false" dt2D="false" dtr="false" t="normal">U205</f>
        <v>0</v>
      </c>
      <c r="V204" s="109" t="n">
        <f aca="false" ca="false" dt2D="false" dtr="false" t="normal">V205</f>
        <v>0</v>
      </c>
      <c r="W204" s="109" t="n">
        <f aca="false" ca="false" dt2D="false" dtr="false" t="normal">W205</f>
        <v>0</v>
      </c>
      <c r="X204" s="109" t="n">
        <f aca="false" ca="false" dt2D="false" dtr="false" t="normal">X205</f>
        <v>0</v>
      </c>
      <c r="Y204" s="165" t="n">
        <f aca="false" ca="false" dt2D="false" dtr="false" t="normal">Y205</f>
        <v>0</v>
      </c>
      <c r="Z204" s="109" t="n">
        <f aca="false" ca="false" dt2D="false" dtr="false" t="normal">Z205</f>
        <v>0</v>
      </c>
      <c r="AA204" s="109" t="n">
        <f aca="false" ca="false" dt2D="false" dtr="false" t="normal">AA205</f>
        <v>0</v>
      </c>
      <c r="AB204" s="165" t="n"/>
    </row>
    <row hidden="true" ht="19.3500003814697" outlineLevel="0" r="205">
      <c r="B205" s="120" t="n"/>
      <c r="C205" s="44" t="s">
        <v>316</v>
      </c>
      <c r="D205" s="166" t="s">
        <v>376</v>
      </c>
      <c r="E205" s="45" t="s">
        <v>28</v>
      </c>
      <c r="F205" s="45" t="s">
        <v>19</v>
      </c>
      <c r="G205" s="93" t="n">
        <v>6600010270</v>
      </c>
      <c r="H205" s="45" t="n"/>
      <c r="I205" s="165" t="n">
        <f aca="false" ca="false" dt2D="false" dtr="false" t="normal">SUM(L205:AB205)</f>
        <v>0</v>
      </c>
      <c r="J205" s="165" t="n"/>
      <c r="K205" s="168" t="n">
        <f aca="false" ca="false" dt2D="false" dtr="false" t="normal">I205-J205</f>
        <v>0</v>
      </c>
      <c r="L205" s="165" t="n"/>
      <c r="M205" s="165" t="n"/>
      <c r="N205" s="165" t="n"/>
      <c r="O205" s="109" t="n"/>
      <c r="P205" s="109" t="n"/>
      <c r="Q205" s="109" t="n"/>
      <c r="R205" s="109" t="n"/>
      <c r="S205" s="109" t="n"/>
      <c r="T205" s="109" t="n"/>
      <c r="U205" s="109" t="n">
        <f aca="false" ca="false" dt2D="false" dtr="false" t="normal">U206</f>
        <v>0</v>
      </c>
      <c r="V205" s="109" t="n">
        <f aca="false" ca="false" dt2D="false" dtr="false" t="normal">V206</f>
        <v>0</v>
      </c>
      <c r="W205" s="109" t="n">
        <f aca="false" ca="false" dt2D="false" dtr="false" t="normal">W206</f>
        <v>0</v>
      </c>
      <c r="X205" s="109" t="n">
        <f aca="false" ca="false" dt2D="false" dtr="false" t="normal">X206</f>
        <v>0</v>
      </c>
      <c r="Y205" s="165" t="n">
        <f aca="false" ca="false" dt2D="false" dtr="false" t="normal">Y206</f>
        <v>0</v>
      </c>
      <c r="Z205" s="109" t="n">
        <f aca="false" ca="false" dt2D="false" dtr="false" t="normal">Z206</f>
        <v>0</v>
      </c>
      <c r="AA205" s="109" t="n">
        <f aca="false" ca="false" dt2D="false" dtr="false" t="normal">AA206</f>
        <v>0</v>
      </c>
      <c r="AB205" s="165" t="n"/>
    </row>
    <row hidden="true" ht="35.2000007629395" outlineLevel="0" r="206">
      <c r="B206" s="120" t="n"/>
      <c r="C206" s="44" t="s">
        <v>113</v>
      </c>
      <c r="D206" s="166" t="s">
        <v>376</v>
      </c>
      <c r="E206" s="45" t="s">
        <v>28</v>
      </c>
      <c r="F206" s="45" t="s">
        <v>19</v>
      </c>
      <c r="G206" s="93" t="n">
        <v>6600010270</v>
      </c>
      <c r="H206" s="45" t="s">
        <v>114</v>
      </c>
      <c r="I206" s="165" t="n">
        <f aca="false" ca="false" dt2D="false" dtr="false" t="normal">SUM(L206:AB206)</f>
        <v>0</v>
      </c>
      <c r="J206" s="165" t="n"/>
      <c r="K206" s="168" t="n">
        <f aca="false" ca="false" dt2D="false" dtr="false" t="normal">I206-J206</f>
        <v>0</v>
      </c>
      <c r="L206" s="165" t="n"/>
      <c r="M206" s="165" t="n"/>
      <c r="N206" s="165" t="n"/>
      <c r="O206" s="109" t="n"/>
      <c r="P206" s="109" t="n"/>
      <c r="Q206" s="109" t="n"/>
      <c r="R206" s="109" t="n"/>
      <c r="S206" s="109" t="n"/>
      <c r="T206" s="109" t="n"/>
      <c r="U206" s="109" t="n">
        <v>0</v>
      </c>
      <c r="V206" s="109" t="n">
        <v>0</v>
      </c>
      <c r="W206" s="109" t="n">
        <v>0</v>
      </c>
      <c r="X206" s="109" t="n">
        <v>0</v>
      </c>
      <c r="Y206" s="165" t="n">
        <v>0</v>
      </c>
      <c r="Z206" s="109" t="n">
        <v>0</v>
      </c>
      <c r="AA206" s="109" t="n">
        <v>0</v>
      </c>
      <c r="AB206" s="165" t="n"/>
    </row>
    <row hidden="true" ht="19.3500003814697" outlineLevel="0" r="207">
      <c r="B207" s="120" t="n"/>
      <c r="C207" s="44" t="s">
        <v>319</v>
      </c>
      <c r="D207" s="166" t="s">
        <v>376</v>
      </c>
      <c r="E207" s="45" t="s">
        <v>28</v>
      </c>
      <c r="F207" s="45" t="s">
        <v>19</v>
      </c>
      <c r="G207" s="93" t="n">
        <v>6700000000</v>
      </c>
      <c r="H207" s="45" t="n"/>
      <c r="I207" s="165" t="n">
        <f aca="false" ca="false" dt2D="false" dtr="false" t="normal">SUM(L207:AB207)</f>
        <v>0</v>
      </c>
      <c r="J207" s="165" t="n"/>
      <c r="K207" s="168" t="n">
        <f aca="false" ca="false" dt2D="false" dtr="false" t="normal">I207-J207</f>
        <v>0</v>
      </c>
      <c r="L207" s="165" t="n"/>
      <c r="M207" s="165" t="n"/>
      <c r="N207" s="165" t="n"/>
      <c r="O207" s="109" t="n"/>
      <c r="P207" s="109" t="n"/>
      <c r="Q207" s="109" t="n"/>
      <c r="R207" s="109" t="n"/>
      <c r="S207" s="109" t="n"/>
      <c r="T207" s="109" t="n"/>
      <c r="U207" s="109" t="n">
        <f aca="false" ca="false" dt2D="false" dtr="false" t="normal">U208</f>
        <v>0</v>
      </c>
      <c r="V207" s="109" t="n">
        <f aca="false" ca="false" dt2D="false" dtr="false" t="normal">V208</f>
        <v>0</v>
      </c>
      <c r="W207" s="109" t="n">
        <f aca="false" ca="false" dt2D="false" dtr="false" t="normal">W208</f>
        <v>0</v>
      </c>
      <c r="X207" s="109" t="n">
        <f aca="false" ca="false" dt2D="false" dtr="false" t="normal">X208</f>
        <v>0</v>
      </c>
      <c r="Y207" s="165" t="n">
        <f aca="false" ca="false" dt2D="false" dtr="false" t="normal">Y208</f>
        <v>0</v>
      </c>
      <c r="Z207" s="109" t="n">
        <f aca="false" ca="false" dt2D="false" dtr="false" t="normal">Z208</f>
        <v>0</v>
      </c>
      <c r="AA207" s="109" t="n">
        <f aca="false" ca="false" dt2D="false" dtr="false" t="normal">AA208</f>
        <v>0</v>
      </c>
      <c r="AB207" s="165" t="n"/>
    </row>
    <row hidden="true" ht="51.2000007629395" outlineLevel="0" r="208">
      <c r="B208" s="120" t="n"/>
      <c r="C208" s="44" t="s">
        <v>320</v>
      </c>
      <c r="D208" s="166" t="s">
        <v>376</v>
      </c>
      <c r="E208" s="45" t="s">
        <v>28</v>
      </c>
      <c r="F208" s="45" t="s">
        <v>19</v>
      </c>
      <c r="G208" s="93" t="n">
        <v>6700010940</v>
      </c>
      <c r="H208" s="45" t="n"/>
      <c r="I208" s="165" t="n">
        <f aca="false" ca="false" dt2D="false" dtr="false" t="normal">SUM(L208:AB208)</f>
        <v>0</v>
      </c>
      <c r="J208" s="165" t="n"/>
      <c r="K208" s="168" t="n">
        <f aca="false" ca="false" dt2D="false" dtr="false" t="normal">I208-J208</f>
        <v>0</v>
      </c>
      <c r="L208" s="165" t="n"/>
      <c r="M208" s="165" t="n"/>
      <c r="N208" s="165" t="n"/>
      <c r="O208" s="109" t="n"/>
      <c r="P208" s="109" t="n"/>
      <c r="Q208" s="109" t="n"/>
      <c r="R208" s="109" t="n"/>
      <c r="S208" s="109" t="n"/>
      <c r="T208" s="109" t="n"/>
      <c r="U208" s="109" t="n">
        <f aca="false" ca="false" dt2D="false" dtr="false" t="normal">U209</f>
        <v>0</v>
      </c>
      <c r="V208" s="109" t="n">
        <f aca="false" ca="false" dt2D="false" dtr="false" t="normal">V209</f>
        <v>0</v>
      </c>
      <c r="W208" s="109" t="n">
        <f aca="false" ca="false" dt2D="false" dtr="false" t="normal">W209</f>
        <v>0</v>
      </c>
      <c r="X208" s="109" t="n">
        <f aca="false" ca="false" dt2D="false" dtr="false" t="normal">X209</f>
        <v>0</v>
      </c>
      <c r="Y208" s="165" t="n">
        <f aca="false" ca="false" dt2D="false" dtr="false" t="normal">Y209</f>
        <v>0</v>
      </c>
      <c r="Z208" s="109" t="n">
        <f aca="false" ca="false" dt2D="false" dtr="false" t="normal">Z209</f>
        <v>0</v>
      </c>
      <c r="AA208" s="109" t="n">
        <f aca="false" ca="false" dt2D="false" dtr="false" t="normal">AA209</f>
        <v>0</v>
      </c>
      <c r="AB208" s="165" t="n"/>
    </row>
    <row hidden="true" ht="35.2000007629395" outlineLevel="0" r="209">
      <c r="B209" s="120" t="n"/>
      <c r="C209" s="44" t="s">
        <v>113</v>
      </c>
      <c r="D209" s="166" t="s">
        <v>376</v>
      </c>
      <c r="E209" s="45" t="s">
        <v>28</v>
      </c>
      <c r="F209" s="45" t="s">
        <v>19</v>
      </c>
      <c r="G209" s="93" t="n">
        <v>6700010940</v>
      </c>
      <c r="H209" s="45" t="s">
        <v>114</v>
      </c>
      <c r="I209" s="165" t="n">
        <f aca="false" ca="false" dt2D="false" dtr="false" t="normal">SUM(L209:AB209)</f>
        <v>0</v>
      </c>
      <c r="J209" s="165" t="n"/>
      <c r="K209" s="168" t="n">
        <f aca="false" ca="false" dt2D="false" dtr="false" t="normal">I209-J209</f>
        <v>0</v>
      </c>
      <c r="L209" s="165" t="n"/>
      <c r="M209" s="165" t="n"/>
      <c r="N209" s="165" t="n"/>
      <c r="O209" s="109" t="n"/>
      <c r="P209" s="109" t="n"/>
      <c r="Q209" s="109" t="n"/>
      <c r="R209" s="109" t="n"/>
      <c r="S209" s="109" t="n"/>
      <c r="T209" s="109" t="n"/>
      <c r="U209" s="109" t="n">
        <v>0</v>
      </c>
      <c r="V209" s="109" t="n">
        <v>0</v>
      </c>
      <c r="W209" s="109" t="n">
        <v>0</v>
      </c>
      <c r="X209" s="109" t="n">
        <v>0</v>
      </c>
      <c r="Y209" s="165" t="n">
        <v>0</v>
      </c>
      <c r="Z209" s="109" t="n">
        <v>0</v>
      </c>
      <c r="AA209" s="109" t="n">
        <v>0</v>
      </c>
      <c r="AB209" s="165" t="n"/>
    </row>
    <row outlineLevel="0" r="210">
      <c r="B210" s="120" t="n"/>
      <c r="C210" s="44" t="s">
        <v>56</v>
      </c>
      <c r="D210" s="166" t="s">
        <v>376</v>
      </c>
      <c r="E210" s="45" t="s">
        <v>28</v>
      </c>
      <c r="F210" s="45" t="s">
        <v>21</v>
      </c>
      <c r="G210" s="93" t="n"/>
      <c r="H210" s="45" t="n"/>
      <c r="I210" s="165" t="n">
        <f aca="false" ca="false" dt2D="false" dtr="false" t="normal">SUM(L210:AB210)</f>
        <v>118489141.28000003</v>
      </c>
      <c r="J210" s="165" t="n">
        <f aca="false" ca="false" dt2D="false" dtr="false" t="normal">J211+J221+J238</f>
        <v>101672132.70000002</v>
      </c>
      <c r="K210" s="168" t="n">
        <f aca="false" ca="false" dt2D="false" dtr="false" t="normal">I210-J210</f>
        <v>16817008.580000013</v>
      </c>
      <c r="L210" s="165" t="n">
        <f aca="false" ca="false" dt2D="false" dtr="false" t="normal">L211+L221</f>
        <v>165786300</v>
      </c>
      <c r="M210" s="165" t="n">
        <f aca="false" ca="false" dt2D="false" dtr="false" t="normal">M211+M221</f>
        <v>9275650</v>
      </c>
      <c r="N210" s="165" t="n">
        <f aca="false" ca="false" dt2D="false" dtr="false" t="normal">N211+N221+N238</f>
        <v>495802</v>
      </c>
      <c r="O210" s="109" t="n">
        <f aca="false" ca="false" dt2D="false" dtr="false" t="normal">O211+O221+O238</f>
        <v>-85000</v>
      </c>
      <c r="P210" s="109" t="n">
        <f aca="false" ca="false" dt2D="false" dtr="false" t="normal">P211+P221+P238</f>
        <v>633868.87</v>
      </c>
      <c r="Q210" s="109" t="n">
        <f aca="false" ca="false" dt2D="false" dtr="false" t="normal">Q211+Q221+Q238</f>
        <v>490058</v>
      </c>
      <c r="R210" s="109" t="n">
        <f aca="false" ca="false" dt2D="false" dtr="false" t="normal">R211+R221+R238</f>
        <v>0</v>
      </c>
      <c r="S210" s="109" t="n">
        <f aca="false" ca="false" dt2D="false" dtr="false" t="normal">S211+S221+S238</f>
        <v>-7807000</v>
      </c>
      <c r="T210" s="109" t="n">
        <f aca="false" ca="false" dt2D="false" dtr="false" t="normal">T211+T221+T238</f>
        <v>10012040</v>
      </c>
      <c r="U210" s="109" t="n">
        <f aca="false" ca="false" dt2D="false" dtr="false" t="normal">U211+U221+U238</f>
        <v>15000</v>
      </c>
      <c r="V210" s="109" t="n">
        <f aca="false" ca="false" dt2D="false" dtr="false" t="normal">V211+V221+V238</f>
        <v>0</v>
      </c>
      <c r="W210" s="109" t="n">
        <f aca="false" ca="false" dt2D="false" dtr="false" t="normal">W211+W221+W238</f>
        <v>1148113.58</v>
      </c>
      <c r="X210" s="109" t="n">
        <f aca="false" ca="false" dt2D="false" dtr="false" t="normal">X211+X221+X238</f>
        <v>-23477381.17</v>
      </c>
      <c r="Y210" s="165" t="n">
        <f aca="false" ca="false" dt2D="false" dtr="false" t="normal">Y211+Y221+Y238</f>
        <v>-36986010</v>
      </c>
      <c r="Z210" s="109" t="n">
        <f aca="false" ca="false" dt2D="false" dtr="false" t="normal">Z211+Z221+Z238</f>
        <v>-1012300</v>
      </c>
      <c r="AA210" s="109" t="n">
        <f aca="false" ca="false" dt2D="false" dtr="false" t="normal">AA211+AA221+AA238</f>
        <v>0</v>
      </c>
      <c r="AB210" s="165" t="n">
        <f aca="false" ca="false" dt2D="false" dtr="false" t="normal">AB211+AB221</f>
        <v>0</v>
      </c>
    </row>
    <row ht="35.2000007629395" outlineLevel="0" r="211">
      <c r="B211" s="120" t="n"/>
      <c r="C211" s="44" t="s">
        <v>128</v>
      </c>
      <c r="D211" s="166" t="s">
        <v>376</v>
      </c>
      <c r="E211" s="45" t="s">
        <v>28</v>
      </c>
      <c r="F211" s="45" t="s">
        <v>21</v>
      </c>
      <c r="G211" s="93" t="n">
        <v>5100000000</v>
      </c>
      <c r="H211" s="45" t="n"/>
      <c r="I211" s="165" t="n">
        <f aca="false" ca="false" dt2D="false" dtr="false" t="normal">SUM(L211:AB211)</f>
        <v>15585540</v>
      </c>
      <c r="J211" s="165" t="n">
        <f aca="false" ca="false" dt2D="false" dtr="false" t="normal">J212+J216+J218</f>
        <v>4793170.87</v>
      </c>
      <c r="K211" s="168" t="n">
        <f aca="false" ca="false" dt2D="false" dtr="false" t="normal">I211-J211</f>
        <v>10792369.129999999</v>
      </c>
      <c r="L211" s="165" t="n">
        <f aca="false" ca="false" dt2D="false" dtr="false" t="normal">L212+L216</f>
        <v>4189000</v>
      </c>
      <c r="M211" s="165" t="n">
        <f aca="false" ca="false" dt2D="false" dtr="false" t="normal">M212+M216</f>
        <v>9275650</v>
      </c>
      <c r="N211" s="165" t="n">
        <f aca="false" ca="false" dt2D="false" dtr="false" t="normal">N212+N216</f>
        <v>0</v>
      </c>
      <c r="O211" s="109" t="n">
        <f aca="false" ca="false" dt2D="false" dtr="false" t="normal">O212+O216</f>
        <v>0</v>
      </c>
      <c r="P211" s="109" t="n">
        <f aca="false" ca="false" dt2D="false" dtr="false" t="normal">P212+P216</f>
        <v>0</v>
      </c>
      <c r="Q211" s="109" t="n">
        <f aca="false" ca="false" dt2D="false" dtr="false" t="normal">Q212+Q216</f>
        <v>0</v>
      </c>
      <c r="R211" s="109" t="n">
        <f aca="false" ca="false" dt2D="false" dtr="false" t="normal">R212+R216</f>
        <v>0</v>
      </c>
      <c r="S211" s="109" t="n">
        <f aca="false" ca="false" dt2D="false" dtr="false" t="normal">S212+S216</f>
        <v>0</v>
      </c>
      <c r="T211" s="109" t="n">
        <f aca="false" ca="false" dt2D="false" dtr="false" t="normal">T212+T216</f>
        <v>0</v>
      </c>
      <c r="U211" s="109" t="n">
        <f aca="false" ca="false" dt2D="false" dtr="false" t="normal">U212+U216</f>
        <v>0</v>
      </c>
      <c r="V211" s="109" t="n">
        <f aca="false" ca="false" dt2D="false" dtr="false" t="normal">V212+V216</f>
        <v>0</v>
      </c>
      <c r="W211" s="109" t="n">
        <f aca="false" ca="false" dt2D="false" dtr="false" t="normal">W212+W216+W218</f>
        <v>2120800</v>
      </c>
      <c r="X211" s="109" t="n">
        <f aca="false" ca="false" dt2D="false" dtr="false" t="normal">X212+X216+X218</f>
        <v>0</v>
      </c>
      <c r="Y211" s="165" t="n">
        <f aca="false" ca="false" dt2D="false" dtr="false" t="normal">Y212+Y216+Y218</f>
        <v>90</v>
      </c>
      <c r="Z211" s="109" t="n">
        <f aca="false" ca="false" dt2D="false" dtr="false" t="normal">Z212+Z216+Z218</f>
        <v>0</v>
      </c>
      <c r="AA211" s="109" t="n">
        <f aca="false" ca="false" dt2D="false" dtr="false" t="normal">AA212+AA216+AA218</f>
        <v>0</v>
      </c>
      <c r="AB211" s="165" t="n">
        <f aca="false" ca="false" dt2D="false" dtr="false" t="normal">AB212+AB216</f>
        <v>0</v>
      </c>
    </row>
    <row ht="51.2000007629395" outlineLevel="0" r="212">
      <c r="B212" s="120" t="n"/>
      <c r="C212" s="44" t="s">
        <v>130</v>
      </c>
      <c r="D212" s="166" t="s">
        <v>376</v>
      </c>
      <c r="E212" s="45" t="s">
        <v>28</v>
      </c>
      <c r="F212" s="45" t="s">
        <v>21</v>
      </c>
      <c r="G212" s="93" t="n">
        <v>5100010140</v>
      </c>
      <c r="H212" s="45" t="n"/>
      <c r="I212" s="165" t="n">
        <f aca="false" ca="false" dt2D="false" dtr="false" t="normal">SUM(L212:AB212)</f>
        <v>3926800</v>
      </c>
      <c r="J212" s="165" t="n">
        <f aca="false" ca="false" dt2D="false" dtr="false" t="normal">J214+J213+J215</f>
        <v>3738269.6</v>
      </c>
      <c r="K212" s="168" t="n">
        <f aca="false" ca="false" dt2D="false" dtr="false" t="normal">I212-J212</f>
        <v>188530.3999999999</v>
      </c>
      <c r="L212" s="165" t="n">
        <f aca="false" ca="false" dt2D="false" dtr="false" t="normal">L214</f>
        <v>4189000</v>
      </c>
      <c r="M212" s="165" t="n">
        <f aca="false" ca="false" dt2D="false" dtr="false" t="normal">M214+M213</f>
        <v>0</v>
      </c>
      <c r="N212" s="165" t="n">
        <f aca="false" ca="false" dt2D="false" dtr="false" t="normal">N214+N213</f>
        <v>0</v>
      </c>
      <c r="O212" s="109" t="n">
        <f aca="false" ca="false" dt2D="false" dtr="false" t="normal">O214+O213</f>
        <v>0</v>
      </c>
      <c r="P212" s="109" t="n">
        <f aca="false" ca="false" dt2D="false" dtr="false" t="normal">P214+P213+P215</f>
        <v>0</v>
      </c>
      <c r="Q212" s="109" t="n">
        <f aca="false" ca="false" dt2D="false" dtr="false" t="normal">Q214+Q213+Q215</f>
        <v>0</v>
      </c>
      <c r="R212" s="109" t="n">
        <f aca="false" ca="false" dt2D="false" dtr="false" t="normal">R214+R213+R215</f>
        <v>0</v>
      </c>
      <c r="S212" s="109" t="n">
        <f aca="false" ca="false" dt2D="false" dtr="false" t="normal">S214+S213+S215</f>
        <v>0</v>
      </c>
      <c r="T212" s="109" t="n">
        <f aca="false" ca="false" dt2D="false" dtr="false" t="normal">T214+T213+T215</f>
        <v>0</v>
      </c>
      <c r="U212" s="109" t="n">
        <f aca="false" ca="false" dt2D="false" dtr="false" t="normal">U214+U213+U215</f>
        <v>0</v>
      </c>
      <c r="V212" s="109" t="n">
        <f aca="false" ca="false" dt2D="false" dtr="false" t="normal">V214+V213+V215</f>
        <v>0</v>
      </c>
      <c r="W212" s="109" t="n">
        <f aca="false" ca="false" dt2D="false" dtr="false" t="normal">W214+W213+W215</f>
        <v>-262200</v>
      </c>
      <c r="X212" s="109" t="n">
        <f aca="false" ca="false" dt2D="false" dtr="false" t="normal">X214+X213+X215</f>
        <v>0</v>
      </c>
      <c r="Y212" s="165" t="n">
        <f aca="false" ca="false" dt2D="false" dtr="false" t="normal">Y214+Y213+Y215</f>
        <v>0</v>
      </c>
      <c r="Z212" s="109" t="n">
        <f aca="false" ca="false" dt2D="false" dtr="false" t="normal">Z214+Z213+Z215</f>
        <v>0</v>
      </c>
      <c r="AA212" s="109" t="n">
        <f aca="false" ca="false" dt2D="false" dtr="false" t="normal">AA214+AA213+AA215</f>
        <v>0</v>
      </c>
      <c r="AB212" s="165" t="n">
        <f aca="false" ca="false" dt2D="false" dtr="false" t="normal">AB214</f>
        <v>0</v>
      </c>
    </row>
    <row ht="35.2000007629395" outlineLevel="0" r="213">
      <c r="B213" s="120" t="n"/>
      <c r="C213" s="44" t="s">
        <v>113</v>
      </c>
      <c r="D213" s="166" t="s">
        <v>376</v>
      </c>
      <c r="E213" s="45" t="s">
        <v>28</v>
      </c>
      <c r="F213" s="45" t="s">
        <v>21</v>
      </c>
      <c r="G213" s="93" t="n">
        <v>5100010140</v>
      </c>
      <c r="H213" s="45" t="s">
        <v>114</v>
      </c>
      <c r="I213" s="165" t="n">
        <f aca="false" ca="false" dt2D="false" dtr="false" t="normal">SUM(L213:AB213)</f>
        <v>2726800</v>
      </c>
      <c r="J213" s="165" t="n">
        <v>2538269.6</v>
      </c>
      <c r="K213" s="168" t="n">
        <f aca="false" ca="false" dt2D="false" dtr="false" t="normal">I213-J213</f>
        <v>188530.3999999999</v>
      </c>
      <c r="L213" s="165" t="n"/>
      <c r="M213" s="165" t="n">
        <v>4189000</v>
      </c>
      <c r="N213" s="165" t="n">
        <v>0</v>
      </c>
      <c r="O213" s="109" t="n">
        <v>0</v>
      </c>
      <c r="P213" s="109" t="n">
        <v>-1200000</v>
      </c>
      <c r="Q213" s="109" t="n"/>
      <c r="R213" s="109" t="n"/>
      <c r="S213" s="109" t="n"/>
      <c r="T213" s="109" t="n"/>
      <c r="U213" s="109" t="n"/>
      <c r="V213" s="109" t="n"/>
      <c r="W213" s="109" t="n">
        <v>-262200</v>
      </c>
      <c r="X213" s="109" t="n">
        <v>0</v>
      </c>
      <c r="Y213" s="165" t="n">
        <v>0</v>
      </c>
      <c r="Z213" s="109" t="n">
        <v>0</v>
      </c>
      <c r="AA213" s="109" t="n">
        <v>0</v>
      </c>
      <c r="AB213" s="165" t="n"/>
    </row>
    <row hidden="true" ht="35.2000007629395" outlineLevel="0" r="214">
      <c r="B214" s="120" t="n"/>
      <c r="C214" s="44" t="s">
        <v>139</v>
      </c>
      <c r="D214" s="166" t="s">
        <v>376</v>
      </c>
      <c r="E214" s="45" t="s">
        <v>28</v>
      </c>
      <c r="F214" s="45" t="s">
        <v>21</v>
      </c>
      <c r="G214" s="93" t="n">
        <v>5100010140</v>
      </c>
      <c r="H214" s="45" t="s">
        <v>132</v>
      </c>
      <c r="I214" s="165" t="n">
        <f aca="false" ca="false" dt2D="false" dtr="false" t="normal">SUM(L214:AB214)</f>
        <v>0</v>
      </c>
      <c r="J214" s="165" t="n">
        <v>0</v>
      </c>
      <c r="K214" s="168" t="n">
        <f aca="false" ca="false" dt2D="false" dtr="false" t="normal">I214-J214</f>
        <v>0</v>
      </c>
      <c r="L214" s="165" t="n">
        <v>4189000</v>
      </c>
      <c r="M214" s="165" t="n">
        <v>-4189000</v>
      </c>
      <c r="N214" s="165" t="n">
        <v>0</v>
      </c>
      <c r="O214" s="109" t="n">
        <v>0</v>
      </c>
      <c r="P214" s="109" t="n">
        <v>0</v>
      </c>
      <c r="Q214" s="109" t="n">
        <v>0</v>
      </c>
      <c r="R214" s="109" t="n">
        <v>0</v>
      </c>
      <c r="S214" s="109" t="n">
        <v>0</v>
      </c>
      <c r="T214" s="109" t="n">
        <v>0</v>
      </c>
      <c r="U214" s="109" t="n">
        <v>0</v>
      </c>
      <c r="V214" s="109" t="n">
        <v>0</v>
      </c>
      <c r="W214" s="109" t="n">
        <v>0</v>
      </c>
      <c r="X214" s="109" t="n">
        <v>0</v>
      </c>
      <c r="Y214" s="165" t="n">
        <v>0</v>
      </c>
      <c r="Z214" s="109" t="n">
        <v>0</v>
      </c>
      <c r="AA214" s="109" t="n">
        <v>0</v>
      </c>
      <c r="AB214" s="165" t="n">
        <v>0</v>
      </c>
    </row>
    <row outlineLevel="0" r="215">
      <c r="B215" s="120" t="n"/>
      <c r="C215" s="44" t="s">
        <v>133</v>
      </c>
      <c r="D215" s="166" t="s">
        <v>376</v>
      </c>
      <c r="E215" s="45" t="s">
        <v>28</v>
      </c>
      <c r="F215" s="45" t="s">
        <v>21</v>
      </c>
      <c r="G215" s="93" t="n">
        <v>5100010140</v>
      </c>
      <c r="H215" s="45" t="s">
        <v>134</v>
      </c>
      <c r="I215" s="165" t="n">
        <f aca="false" ca="false" dt2D="false" dtr="false" t="normal">SUM(L215:AB215)</f>
        <v>1200000</v>
      </c>
      <c r="J215" s="165" t="n">
        <v>1200000</v>
      </c>
      <c r="K215" s="168" t="n">
        <f aca="false" ca="false" dt2D="false" dtr="false" t="normal">I215-J215</f>
        <v>0</v>
      </c>
      <c r="L215" s="165" t="n"/>
      <c r="M215" s="165" t="n"/>
      <c r="N215" s="165" t="n"/>
      <c r="O215" s="109" t="n"/>
      <c r="P215" s="109" t="n">
        <v>1200000</v>
      </c>
      <c r="Q215" s="109" t="n"/>
      <c r="R215" s="109" t="n"/>
      <c r="S215" s="109" t="n"/>
      <c r="T215" s="109" t="n"/>
      <c r="U215" s="109" t="n"/>
      <c r="V215" s="109" t="n"/>
      <c r="W215" s="109" t="n"/>
      <c r="X215" s="109" t="n"/>
      <c r="Y215" s="165" t="n"/>
      <c r="Z215" s="109" t="n"/>
      <c r="AA215" s="109" t="n"/>
      <c r="AB215" s="165" t="n"/>
    </row>
    <row ht="35.2000007629395" outlineLevel="0" r="216">
      <c r="B216" s="120" t="n"/>
      <c r="C216" s="44" t="s">
        <v>137</v>
      </c>
      <c r="D216" s="166" t="s">
        <v>376</v>
      </c>
      <c r="E216" s="45" t="s">
        <v>28</v>
      </c>
      <c r="F216" s="45" t="s">
        <v>21</v>
      </c>
      <c r="G216" s="93" t="s">
        <v>138</v>
      </c>
      <c r="H216" s="45" t="n"/>
      <c r="I216" s="165" t="n">
        <f aca="false" ca="false" dt2D="false" dtr="false" t="normal">SUM(L216:AB216)</f>
        <v>9275740</v>
      </c>
      <c r="J216" s="165" t="n">
        <f aca="false" ca="false" dt2D="false" dtr="false" t="normal">J217</f>
        <v>0</v>
      </c>
      <c r="K216" s="168" t="n">
        <f aca="false" ca="false" dt2D="false" dtr="false" t="normal">I216-J216</f>
        <v>9275740</v>
      </c>
      <c r="L216" s="165" t="n">
        <f aca="false" ca="false" dt2D="false" dtr="false" t="normal">L217</f>
        <v>0</v>
      </c>
      <c r="M216" s="165" t="n">
        <f aca="false" ca="false" dt2D="false" dtr="false" t="normal">M217</f>
        <v>9275650</v>
      </c>
      <c r="N216" s="165" t="n">
        <f aca="false" ca="false" dt2D="false" dtr="false" t="normal">N217</f>
        <v>0</v>
      </c>
      <c r="O216" s="109" t="n">
        <f aca="false" ca="false" dt2D="false" dtr="false" t="normal">O217</f>
        <v>0</v>
      </c>
      <c r="P216" s="109" t="n">
        <f aca="false" ca="false" dt2D="false" dtr="false" t="normal">P217</f>
        <v>0</v>
      </c>
      <c r="Q216" s="109" t="n">
        <f aca="false" ca="false" dt2D="false" dtr="false" t="normal">Q217</f>
        <v>0</v>
      </c>
      <c r="R216" s="109" t="n">
        <f aca="false" ca="false" dt2D="false" dtr="false" t="normal">R217</f>
        <v>0</v>
      </c>
      <c r="S216" s="109" t="n">
        <f aca="false" ca="false" dt2D="false" dtr="false" t="normal">S217</f>
        <v>0</v>
      </c>
      <c r="T216" s="109" t="n">
        <f aca="false" ca="false" dt2D="false" dtr="false" t="normal">T217</f>
        <v>0</v>
      </c>
      <c r="U216" s="109" t="n">
        <f aca="false" ca="false" dt2D="false" dtr="false" t="normal">U217</f>
        <v>0</v>
      </c>
      <c r="V216" s="109" t="n">
        <f aca="false" ca="false" dt2D="false" dtr="false" t="normal">V217</f>
        <v>0</v>
      </c>
      <c r="W216" s="109" t="n">
        <f aca="false" ca="false" dt2D="false" dtr="false" t="normal">W217</f>
        <v>0</v>
      </c>
      <c r="X216" s="109" t="n">
        <f aca="false" ca="false" dt2D="false" dtr="false" t="normal">X217</f>
        <v>0</v>
      </c>
      <c r="Y216" s="165" t="n">
        <f aca="false" ca="false" dt2D="false" dtr="false" t="normal">Y217</f>
        <v>90</v>
      </c>
      <c r="Z216" s="109" t="n">
        <f aca="false" ca="false" dt2D="false" dtr="false" t="normal">Z217</f>
        <v>0</v>
      </c>
      <c r="AA216" s="109" t="n">
        <f aca="false" ca="false" dt2D="false" dtr="false" t="normal">AA217</f>
        <v>0</v>
      </c>
      <c r="AB216" s="165" t="n">
        <f aca="false" ca="false" dt2D="false" dtr="false" t="normal">AB217</f>
        <v>0</v>
      </c>
    </row>
    <row ht="35.2000007629395" outlineLevel="0" r="217">
      <c r="B217" s="120" t="n"/>
      <c r="C217" s="44" t="s">
        <v>139</v>
      </c>
      <c r="D217" s="166" t="s">
        <v>376</v>
      </c>
      <c r="E217" s="45" t="s">
        <v>28</v>
      </c>
      <c r="F217" s="45" t="s">
        <v>21</v>
      </c>
      <c r="G217" s="93" t="s">
        <v>138</v>
      </c>
      <c r="H217" s="45" t="s">
        <v>132</v>
      </c>
      <c r="I217" s="165" t="n">
        <f aca="false" ca="false" dt2D="false" dtr="false" t="normal">SUM(L217:AB217)</f>
        <v>9275740</v>
      </c>
      <c r="J217" s="165" t="n">
        <v>0</v>
      </c>
      <c r="K217" s="168" t="n">
        <f aca="false" ca="false" dt2D="false" dtr="false" t="normal">I217-J217</f>
        <v>9275740</v>
      </c>
      <c r="L217" s="165" t="n">
        <v>0</v>
      </c>
      <c r="M217" s="165" t="n">
        <v>9275650</v>
      </c>
      <c r="N217" s="165" t="n">
        <v>0</v>
      </c>
      <c r="O217" s="109" t="n">
        <v>0</v>
      </c>
      <c r="P217" s="109" t="n">
        <v>0</v>
      </c>
      <c r="Q217" s="109" t="n">
        <v>0</v>
      </c>
      <c r="R217" s="109" t="n">
        <v>0</v>
      </c>
      <c r="S217" s="109" t="n">
        <v>0</v>
      </c>
      <c r="T217" s="109" t="n">
        <v>0</v>
      </c>
      <c r="U217" s="109" t="n">
        <v>0</v>
      </c>
      <c r="V217" s="109" t="n">
        <v>0</v>
      </c>
      <c r="W217" s="109" t="n">
        <v>0</v>
      </c>
      <c r="X217" s="109" t="n">
        <v>0</v>
      </c>
      <c r="Y217" s="165" t="n">
        <v>90</v>
      </c>
      <c r="Z217" s="109" t="n"/>
      <c r="AA217" s="109" t="n"/>
      <c r="AB217" s="165" t="n">
        <v>0</v>
      </c>
    </row>
    <row ht="35.2000007629395" outlineLevel="0" r="218">
      <c r="B218" s="120" t="n"/>
      <c r="C218" s="44" t="s">
        <v>383</v>
      </c>
      <c r="D218" s="166" t="s">
        <v>376</v>
      </c>
      <c r="E218" s="45" t="s">
        <v>28</v>
      </c>
      <c r="F218" s="45" t="s">
        <v>21</v>
      </c>
      <c r="G218" s="93" t="s">
        <v>384</v>
      </c>
      <c r="H218" s="45" t="n"/>
      <c r="I218" s="165" t="n">
        <f aca="false" ca="false" dt2D="false" dtr="false" t="normal">SUM(L218:AB218)</f>
        <v>2383000</v>
      </c>
      <c r="J218" s="165" t="n">
        <f aca="false" ca="false" dt2D="false" dtr="false" t="normal">J219</f>
        <v>1054901.27</v>
      </c>
      <c r="K218" s="168" t="n">
        <f aca="false" ca="false" dt2D="false" dtr="false" t="normal">I218-J218</f>
        <v>1328098.73</v>
      </c>
      <c r="L218" s="165" t="n"/>
      <c r="M218" s="165" t="n"/>
      <c r="N218" s="165" t="n"/>
      <c r="O218" s="109" t="n"/>
      <c r="P218" s="109" t="n"/>
      <c r="Q218" s="109" t="n"/>
      <c r="R218" s="109" t="n"/>
      <c r="S218" s="109" t="n"/>
      <c r="T218" s="109" t="n"/>
      <c r="U218" s="109" t="n"/>
      <c r="V218" s="109" t="n"/>
      <c r="W218" s="109" t="n">
        <f aca="false" ca="false" dt2D="false" dtr="false" t="normal">W219</f>
        <v>2383000</v>
      </c>
      <c r="X218" s="109" t="n">
        <f aca="false" ca="false" dt2D="false" dtr="false" t="normal">X219</f>
        <v>0</v>
      </c>
      <c r="Y218" s="165" t="n">
        <f aca="false" ca="false" dt2D="false" dtr="false" t="normal">Y219</f>
        <v>0</v>
      </c>
      <c r="Z218" s="109" t="n">
        <f aca="false" ca="false" dt2D="false" dtr="false" t="normal">Z219</f>
        <v>0</v>
      </c>
      <c r="AA218" s="109" t="n">
        <f aca="false" ca="false" dt2D="false" dtr="false" t="normal">AA219</f>
        <v>0</v>
      </c>
      <c r="AB218" s="165" t="n"/>
    </row>
    <row ht="35.2000007629395" outlineLevel="0" r="219">
      <c r="B219" s="120" t="n"/>
      <c r="C219" s="44" t="s">
        <v>140</v>
      </c>
      <c r="D219" s="166" t="s">
        <v>376</v>
      </c>
      <c r="E219" s="45" t="s">
        <v>28</v>
      </c>
      <c r="F219" s="45" t="s">
        <v>21</v>
      </c>
      <c r="G219" s="93" t="s">
        <v>141</v>
      </c>
      <c r="H219" s="45" t="n"/>
      <c r="I219" s="165" t="n">
        <f aca="false" ca="false" dt2D="false" dtr="false" t="normal">SUM(L219:AB219)</f>
        <v>2383000</v>
      </c>
      <c r="J219" s="165" t="n">
        <f aca="false" ca="false" dt2D="false" dtr="false" t="normal">J220</f>
        <v>1054901.27</v>
      </c>
      <c r="K219" s="168" t="n">
        <f aca="false" ca="false" dt2D="false" dtr="false" t="normal">I219-J219</f>
        <v>1328098.73</v>
      </c>
      <c r="L219" s="165" t="n"/>
      <c r="M219" s="165" t="n"/>
      <c r="N219" s="165" t="n"/>
      <c r="O219" s="109" t="n"/>
      <c r="P219" s="109" t="n"/>
      <c r="Q219" s="109" t="n"/>
      <c r="R219" s="109" t="n"/>
      <c r="S219" s="109" t="n"/>
      <c r="T219" s="109" t="n"/>
      <c r="U219" s="109" t="n"/>
      <c r="V219" s="109" t="n"/>
      <c r="W219" s="109" t="n">
        <f aca="false" ca="false" dt2D="false" dtr="false" t="normal">W220</f>
        <v>2383000</v>
      </c>
      <c r="X219" s="109" t="n">
        <f aca="false" ca="false" dt2D="false" dtr="false" t="normal">X220</f>
        <v>0</v>
      </c>
      <c r="Y219" s="165" t="n">
        <f aca="false" ca="false" dt2D="false" dtr="false" t="normal">Y220</f>
        <v>0</v>
      </c>
      <c r="Z219" s="109" t="n">
        <f aca="false" ca="false" dt2D="false" dtr="false" t="normal">Z220</f>
        <v>0</v>
      </c>
      <c r="AA219" s="109" t="n">
        <f aca="false" ca="false" dt2D="false" dtr="false" t="normal">AA220</f>
        <v>0</v>
      </c>
      <c r="AB219" s="165" t="n"/>
    </row>
    <row ht="35.2000007629395" outlineLevel="0" r="220">
      <c r="B220" s="120" t="n"/>
      <c r="C220" s="44" t="s">
        <v>113</v>
      </c>
      <c r="D220" s="166" t="s">
        <v>376</v>
      </c>
      <c r="E220" s="45" t="s">
        <v>28</v>
      </c>
      <c r="F220" s="45" t="s">
        <v>21</v>
      </c>
      <c r="G220" s="93" t="s">
        <v>141</v>
      </c>
      <c r="H220" s="45" t="s">
        <v>114</v>
      </c>
      <c r="I220" s="165" t="n">
        <f aca="false" ca="false" dt2D="false" dtr="false" t="normal">SUM(L220:AB220)</f>
        <v>2383000</v>
      </c>
      <c r="J220" s="165" t="n">
        <v>1054901.27</v>
      </c>
      <c r="K220" s="168" t="n">
        <f aca="false" ca="false" dt2D="false" dtr="false" t="normal">I220-J220</f>
        <v>1328098.73</v>
      </c>
      <c r="L220" s="165" t="n"/>
      <c r="M220" s="165" t="n"/>
      <c r="N220" s="165" t="n"/>
      <c r="O220" s="109" t="n"/>
      <c r="P220" s="109" t="n"/>
      <c r="Q220" s="109" t="n"/>
      <c r="R220" s="109" t="n"/>
      <c r="S220" s="109" t="n"/>
      <c r="T220" s="109" t="n"/>
      <c r="U220" s="109" t="n"/>
      <c r="V220" s="109" t="n"/>
      <c r="W220" s="109" t="n">
        <v>2383000</v>
      </c>
      <c r="X220" s="109" t="n">
        <v>0</v>
      </c>
      <c r="Y220" s="165" t="n">
        <v>0</v>
      </c>
      <c r="Z220" s="109" t="n">
        <v>0</v>
      </c>
      <c r="AA220" s="109" t="n">
        <v>0</v>
      </c>
      <c r="AB220" s="165" t="n"/>
    </row>
    <row ht="35.2000007629395" outlineLevel="0" r="221">
      <c r="B221" s="120" t="n"/>
      <c r="C221" s="44" t="s">
        <v>279</v>
      </c>
      <c r="D221" s="166" t="s">
        <v>376</v>
      </c>
      <c r="E221" s="45" t="s">
        <v>28</v>
      </c>
      <c r="F221" s="45" t="s">
        <v>21</v>
      </c>
      <c r="G221" s="93" t="n">
        <v>6500000000</v>
      </c>
      <c r="H221" s="45" t="n"/>
      <c r="I221" s="165" t="n">
        <f aca="false" ca="false" dt2D="false" dtr="false" t="normal">SUM(L221:AB221)</f>
        <v>101562741.28000003</v>
      </c>
      <c r="J221" s="165" t="n">
        <f aca="false" ca="false" dt2D="false" dtr="false" t="normal">J231+J222</f>
        <v>96094957.43</v>
      </c>
      <c r="K221" s="168" t="n">
        <f aca="false" ca="false" dt2D="false" dtr="false" t="normal">I221-J221</f>
        <v>5467783.850000024</v>
      </c>
      <c r="L221" s="165" t="n">
        <f aca="false" ca="false" dt2D="false" dtr="false" t="normal">L231+L222</f>
        <v>161597300</v>
      </c>
      <c r="M221" s="165" t="n">
        <f aca="false" ca="false" dt2D="false" dtr="false" t="normal">M231+M222</f>
        <v>0</v>
      </c>
      <c r="N221" s="165" t="n">
        <f aca="false" ca="false" dt2D="false" dtr="false" t="normal">N231+N222</f>
        <v>0</v>
      </c>
      <c r="O221" s="109" t="n">
        <f aca="false" ca="false" dt2D="false" dtr="false" t="normal">O231+O222</f>
        <v>-85000</v>
      </c>
      <c r="P221" s="109" t="n">
        <f aca="false" ca="false" dt2D="false" dtr="false" t="normal">P231+P222</f>
        <v>233868.87</v>
      </c>
      <c r="Q221" s="109" t="n">
        <f aca="false" ca="false" dt2D="false" dtr="false" t="normal">Q231+Q222</f>
        <v>60000</v>
      </c>
      <c r="R221" s="109" t="n">
        <f aca="false" ca="false" dt2D="false" dtr="false" t="normal">R231+R222</f>
        <v>0</v>
      </c>
      <c r="S221" s="109" t="n">
        <f aca="false" ca="false" dt2D="false" dtr="false" t="normal">S231+S222</f>
        <v>-7807000</v>
      </c>
      <c r="T221" s="109" t="n">
        <f aca="false" ca="false" dt2D="false" dtr="false" t="normal">T231+T222</f>
        <v>10012040</v>
      </c>
      <c r="U221" s="109" t="n">
        <f aca="false" ca="false" dt2D="false" dtr="false" t="normal">U231+U222</f>
        <v>0</v>
      </c>
      <c r="V221" s="109" t="n">
        <f aca="false" ca="false" dt2D="false" dtr="false" t="normal">V231+V222</f>
        <v>0</v>
      </c>
      <c r="W221" s="109" t="n">
        <f aca="false" ca="false" dt2D="false" dtr="false" t="normal">W231+W222</f>
        <v>-972686.42</v>
      </c>
      <c r="X221" s="109" t="n">
        <f aca="false" ca="false" dt2D="false" dtr="false" t="normal">X231+X222</f>
        <v>-23477381.17</v>
      </c>
      <c r="Y221" s="165" t="n">
        <f aca="false" ca="false" dt2D="false" dtr="false" t="normal">Y231+Y222</f>
        <v>-36986100</v>
      </c>
      <c r="Z221" s="109" t="n">
        <f aca="false" ca="false" dt2D="false" dtr="false" t="normal">Z231+Z222</f>
        <v>-1012300</v>
      </c>
      <c r="AA221" s="109" t="n">
        <f aca="false" ca="false" dt2D="false" dtr="false" t="normal">AA231+AA222</f>
        <v>0</v>
      </c>
      <c r="AB221" s="165" t="n">
        <f aca="false" ca="false" dt2D="false" dtr="false" t="normal">AB231+AB222</f>
        <v>0</v>
      </c>
    </row>
    <row outlineLevel="0" r="222">
      <c r="B222" s="120" t="n"/>
      <c r="C222" s="44" t="s">
        <v>294</v>
      </c>
      <c r="D222" s="166" t="s">
        <v>376</v>
      </c>
      <c r="E222" s="45" t="s">
        <v>28</v>
      </c>
      <c r="F222" s="45" t="s">
        <v>21</v>
      </c>
      <c r="G222" s="93" t="n">
        <v>6540000000</v>
      </c>
      <c r="H222" s="45" t="n"/>
      <c r="I222" s="165" t="n">
        <f aca="false" ca="false" dt2D="false" dtr="false" t="normal">SUM(L222:AB222)</f>
        <v>68450068.87</v>
      </c>
      <c r="J222" s="165" t="n">
        <f aca="false" ca="false" dt2D="false" dtr="false" t="normal">J227+J225+J229</f>
        <v>64381796.57</v>
      </c>
      <c r="K222" s="168" t="n">
        <f aca="false" ca="false" dt2D="false" dtr="false" t="normal">I222-J222</f>
        <v>4068272.3000000045</v>
      </c>
      <c r="L222" s="165" t="n">
        <f aca="false" ca="false" dt2D="false" dtr="false" t="normal">L227+L225+L229</f>
        <v>113271500</v>
      </c>
      <c r="M222" s="165" t="n">
        <f aca="false" ca="false" dt2D="false" dtr="false" t="normal">M227+M225+M229</f>
        <v>0</v>
      </c>
      <c r="N222" s="165" t="n">
        <f aca="false" ca="false" dt2D="false" dtr="false" t="normal">N227+N225+N229</f>
        <v>0</v>
      </c>
      <c r="O222" s="109" t="n">
        <f aca="false" ca="false" dt2D="false" dtr="false" t="normal">O227+O225+O229</f>
        <v>0</v>
      </c>
      <c r="P222" s="109" t="n">
        <f aca="false" ca="false" dt2D="false" dtr="false" t="normal">P227+P225+P229</f>
        <v>233868.87</v>
      </c>
      <c r="Q222" s="109" t="n">
        <f aca="false" ca="false" dt2D="false" dtr="false" t="normal">Q227+Q225+Q229</f>
        <v>0</v>
      </c>
      <c r="R222" s="109" t="n">
        <f aca="false" ca="false" dt2D="false" dtr="false" t="normal">R227+R225+R229</f>
        <v>0</v>
      </c>
      <c r="S222" s="109" t="n">
        <f aca="false" ca="false" dt2D="false" dtr="false" t="normal">S227+S225+S229</f>
        <v>0</v>
      </c>
      <c r="T222" s="109" t="n">
        <f aca="false" ca="false" dt2D="false" dtr="false" t="normal">T227+T225+T229</f>
        <v>0</v>
      </c>
      <c r="U222" s="109" t="n">
        <f aca="false" ca="false" dt2D="false" dtr="false" t="normal">U227+U225+U229</f>
        <v>0</v>
      </c>
      <c r="V222" s="109" t="n">
        <f aca="false" ca="false" dt2D="false" dtr="false" t="normal">V227+V225+V229+V223</f>
        <v>0</v>
      </c>
      <c r="W222" s="109" t="n">
        <f aca="false" ca="false" dt2D="false" dtr="false" t="normal">W227+W225+W229+W223</f>
        <v>0</v>
      </c>
      <c r="X222" s="109" t="n">
        <f aca="false" ca="false" dt2D="false" dtr="false" t="normal">X227+X225+X229+X223</f>
        <v>-8179800</v>
      </c>
      <c r="Y222" s="165" t="n">
        <f aca="false" ca="false" dt2D="false" dtr="false" t="normal">Y227+Y225+Y229+Y223</f>
        <v>-35837400</v>
      </c>
      <c r="Z222" s="109" t="n">
        <f aca="false" ca="false" dt2D="false" dtr="false" t="normal">Z227+Z225+Z229+Z223</f>
        <v>-1038100</v>
      </c>
      <c r="AA222" s="109" t="n">
        <f aca="false" ca="false" dt2D="false" dtr="false" t="normal">AA227+AA225+AA229+AA223</f>
        <v>0</v>
      </c>
      <c r="AB222" s="165" t="n">
        <f aca="false" ca="false" dt2D="false" dtr="false" t="normal">AB227+AB225</f>
        <v>0</v>
      </c>
    </row>
    <row outlineLevel="0" r="223">
      <c r="B223" s="120" t="n"/>
      <c r="C223" s="44" t="s">
        <v>295</v>
      </c>
      <c r="D223" s="166" t="s">
        <v>376</v>
      </c>
      <c r="E223" s="45" t="s">
        <v>28</v>
      </c>
      <c r="F223" s="45" t="s">
        <v>21</v>
      </c>
      <c r="G223" s="93" t="n">
        <v>6540010290</v>
      </c>
      <c r="H223" s="45" t="n"/>
      <c r="I223" s="165" t="n">
        <f aca="false" ca="false" dt2D="false" dtr="false" t="normal">SUM(L223:AB223)</f>
        <v>800000</v>
      </c>
      <c r="J223" s="165" t="n">
        <f aca="false" ca="false" dt2D="false" dtr="false" t="normal">J224</f>
        <v>0</v>
      </c>
      <c r="K223" s="168" t="n">
        <f aca="false" ca="false" dt2D="false" dtr="false" t="normal">I223-J223</f>
        <v>800000</v>
      </c>
      <c r="L223" s="165" t="n"/>
      <c r="M223" s="165" t="n"/>
      <c r="N223" s="165" t="n"/>
      <c r="O223" s="109" t="n"/>
      <c r="P223" s="109" t="n"/>
      <c r="Q223" s="109" t="n"/>
      <c r="R223" s="109" t="n"/>
      <c r="S223" s="109" t="n"/>
      <c r="T223" s="109" t="n"/>
      <c r="U223" s="109" t="n"/>
      <c r="V223" s="109" t="n">
        <f aca="false" ca="false" dt2D="false" dtr="false" t="normal">V224</f>
        <v>800000</v>
      </c>
      <c r="W223" s="109" t="n">
        <f aca="false" ca="false" dt2D="false" dtr="false" t="normal">W224</f>
        <v>0</v>
      </c>
      <c r="X223" s="109" t="n">
        <f aca="false" ca="false" dt2D="false" dtr="false" t="normal">X224</f>
        <v>0</v>
      </c>
      <c r="Y223" s="165" t="n">
        <f aca="false" ca="false" dt2D="false" dtr="false" t="normal">Y224</f>
        <v>0</v>
      </c>
      <c r="Z223" s="109" t="n">
        <f aca="false" ca="false" dt2D="false" dtr="false" t="normal">Z224</f>
        <v>0</v>
      </c>
      <c r="AA223" s="109" t="n">
        <f aca="false" ca="false" dt2D="false" dtr="false" t="normal">AA224</f>
        <v>0</v>
      </c>
      <c r="AB223" s="165" t="n"/>
    </row>
    <row ht="35.2000007629395" outlineLevel="0" r="224">
      <c r="B224" s="120" t="n"/>
      <c r="C224" s="44" t="s">
        <v>139</v>
      </c>
      <c r="D224" s="166" t="s">
        <v>376</v>
      </c>
      <c r="E224" s="45" t="s">
        <v>28</v>
      </c>
      <c r="F224" s="45" t="s">
        <v>21</v>
      </c>
      <c r="G224" s="93" t="n">
        <v>6540010290</v>
      </c>
      <c r="H224" s="45" t="s">
        <v>132</v>
      </c>
      <c r="I224" s="165" t="n">
        <f aca="false" ca="false" dt2D="false" dtr="false" t="normal">SUM(L224:AB224)</f>
        <v>800000</v>
      </c>
      <c r="J224" s="165" t="n">
        <v>0</v>
      </c>
      <c r="K224" s="168" t="n">
        <f aca="false" ca="false" dt2D="false" dtr="false" t="normal">I224-J224</f>
        <v>800000</v>
      </c>
      <c r="L224" s="165" t="n"/>
      <c r="M224" s="165" t="n"/>
      <c r="N224" s="165" t="n"/>
      <c r="O224" s="109" t="n"/>
      <c r="P224" s="109" t="n"/>
      <c r="Q224" s="109" t="n"/>
      <c r="R224" s="109" t="n"/>
      <c r="S224" s="109" t="n"/>
      <c r="T224" s="109" t="n"/>
      <c r="U224" s="109" t="n"/>
      <c r="V224" s="109" t="n">
        <v>800000</v>
      </c>
      <c r="W224" s="109" t="n">
        <v>0</v>
      </c>
      <c r="X224" s="109" t="n">
        <v>0</v>
      </c>
      <c r="Y224" s="165" t="n">
        <v>0</v>
      </c>
      <c r="Z224" s="109" t="n">
        <v>0</v>
      </c>
      <c r="AA224" s="109" t="n">
        <v>0</v>
      </c>
      <c r="AB224" s="165" t="n"/>
    </row>
    <row ht="35.2000007629395" outlineLevel="0" r="225">
      <c r="B225" s="120" t="n"/>
      <c r="C225" s="44" t="s">
        <v>296</v>
      </c>
      <c r="D225" s="166" t="s">
        <v>376</v>
      </c>
      <c r="E225" s="45" t="s">
        <v>28</v>
      </c>
      <c r="F225" s="45" t="s">
        <v>21</v>
      </c>
      <c r="G225" s="93" t="n">
        <v>6540011280</v>
      </c>
      <c r="H225" s="45" t="n"/>
      <c r="I225" s="165" t="n">
        <f aca="false" ca="false" dt2D="false" dtr="false" t="normal">SUM(L225:AB225)</f>
        <v>11254768.87</v>
      </c>
      <c r="J225" s="165" t="n">
        <f aca="false" ca="false" dt2D="false" dtr="false" t="normal">J226</f>
        <v>7987169.5</v>
      </c>
      <c r="K225" s="168" t="n">
        <f aca="false" ca="false" dt2D="false" dtr="false" t="normal">I225-J225</f>
        <v>3267599.369999999</v>
      </c>
      <c r="L225" s="165" t="n">
        <f aca="false" ca="false" dt2D="false" dtr="false" t="normal">L226</f>
        <v>14091700</v>
      </c>
      <c r="M225" s="165" t="n">
        <f aca="false" ca="false" dt2D="false" dtr="false" t="normal">M226</f>
        <v>0</v>
      </c>
      <c r="N225" s="165" t="n">
        <f aca="false" ca="false" dt2D="false" dtr="false" t="normal">N226</f>
        <v>0</v>
      </c>
      <c r="O225" s="109" t="n">
        <f aca="false" ca="false" dt2D="false" dtr="false" t="normal">O226</f>
        <v>0</v>
      </c>
      <c r="P225" s="109" t="n">
        <f aca="false" ca="false" dt2D="false" dtr="false" t="normal">P226</f>
        <v>233868.87</v>
      </c>
      <c r="Q225" s="109" t="n">
        <f aca="false" ca="false" dt2D="false" dtr="false" t="normal">Q226</f>
        <v>0</v>
      </c>
      <c r="R225" s="109" t="n">
        <f aca="false" ca="false" dt2D="false" dtr="false" t="normal">R226</f>
        <v>0</v>
      </c>
      <c r="S225" s="109" t="n">
        <f aca="false" ca="false" dt2D="false" dtr="false" t="normal">S226</f>
        <v>0</v>
      </c>
      <c r="T225" s="109" t="n">
        <f aca="false" ca="false" dt2D="false" dtr="false" t="normal">T226</f>
        <v>0</v>
      </c>
      <c r="U225" s="109" t="n">
        <f aca="false" ca="false" dt2D="false" dtr="false" t="normal">U226</f>
        <v>0</v>
      </c>
      <c r="V225" s="109" t="n">
        <f aca="false" ca="false" dt2D="false" dtr="false" t="normal">V226</f>
        <v>-800000</v>
      </c>
      <c r="W225" s="109" t="n">
        <f aca="false" ca="false" dt2D="false" dtr="false" t="normal">W226</f>
        <v>0</v>
      </c>
      <c r="X225" s="109" t="n">
        <f aca="false" ca="false" dt2D="false" dtr="false" t="normal">X226</f>
        <v>0</v>
      </c>
      <c r="Y225" s="165" t="n">
        <f aca="false" ca="false" dt2D="false" dtr="false" t="normal">Y226</f>
        <v>-2270800</v>
      </c>
      <c r="Z225" s="109" t="n">
        <f aca="false" ca="false" dt2D="false" dtr="false" t="normal">Z226</f>
        <v>0</v>
      </c>
      <c r="AA225" s="109" t="n">
        <f aca="false" ca="false" dt2D="false" dtr="false" t="normal">AA226</f>
        <v>0</v>
      </c>
      <c r="AB225" s="165" t="n">
        <f aca="false" ca="false" dt2D="false" dtr="false" t="normal">AB226</f>
        <v>0</v>
      </c>
    </row>
    <row ht="35.2000007629395" outlineLevel="0" r="226">
      <c r="B226" s="120" t="n"/>
      <c r="C226" s="44" t="s">
        <v>139</v>
      </c>
      <c r="D226" s="166" t="s">
        <v>376</v>
      </c>
      <c r="E226" s="45" t="s">
        <v>28</v>
      </c>
      <c r="F226" s="45" t="s">
        <v>21</v>
      </c>
      <c r="G226" s="93" t="n">
        <v>6540011280</v>
      </c>
      <c r="H226" s="45" t="s">
        <v>132</v>
      </c>
      <c r="I226" s="165" t="n">
        <f aca="false" ca="false" dt2D="false" dtr="false" t="normal">SUM(L226:AB226)</f>
        <v>11254768.87</v>
      </c>
      <c r="J226" s="165" t="n">
        <v>7987169.5</v>
      </c>
      <c r="K226" s="168" t="n">
        <f aca="false" ca="false" dt2D="false" dtr="false" t="normal">I226-J226</f>
        <v>3267599.369999999</v>
      </c>
      <c r="L226" s="165" t="n">
        <v>14091700</v>
      </c>
      <c r="M226" s="165" t="n">
        <v>0</v>
      </c>
      <c r="N226" s="165" t="n">
        <v>0</v>
      </c>
      <c r="O226" s="109" t="n">
        <v>0</v>
      </c>
      <c r="P226" s="109" t="n">
        <v>233868.87</v>
      </c>
      <c r="Q226" s="109" t="n"/>
      <c r="R226" s="109" t="n"/>
      <c r="S226" s="109" t="n"/>
      <c r="T226" s="109" t="n"/>
      <c r="U226" s="109" t="n"/>
      <c r="V226" s="109" t="n">
        <v>-800000</v>
      </c>
      <c r="W226" s="109" t="n">
        <v>0</v>
      </c>
      <c r="X226" s="109" t="n">
        <v>0</v>
      </c>
      <c r="Y226" s="165" t="n">
        <v>-2270800</v>
      </c>
      <c r="Z226" s="109" t="n"/>
      <c r="AA226" s="109" t="n"/>
      <c r="AB226" s="165" t="n"/>
    </row>
    <row hidden="true" ht="83.1999969482422" outlineLevel="0" r="227">
      <c r="B227" s="120" t="n"/>
      <c r="C227" s="44" t="s">
        <v>385</v>
      </c>
      <c r="D227" s="166" t="s">
        <v>376</v>
      </c>
      <c r="E227" s="45" t="s">
        <v>28</v>
      </c>
      <c r="F227" s="45" t="s">
        <v>21</v>
      </c>
      <c r="G227" s="93" t="n">
        <v>6540060430</v>
      </c>
      <c r="H227" s="45" t="n"/>
      <c r="I227" s="165" t="n">
        <f aca="false" ca="false" dt2D="false" dtr="false" t="normal">SUM(L227:AB227)</f>
        <v>0</v>
      </c>
      <c r="J227" s="165" t="n">
        <f aca="false" ca="false" dt2D="false" dtr="false" t="normal">J228</f>
        <v>0</v>
      </c>
      <c r="K227" s="168" t="n">
        <f aca="false" ca="false" dt2D="false" dtr="false" t="normal">I227-J227</f>
        <v>0</v>
      </c>
      <c r="L227" s="165" t="n">
        <f aca="false" ca="false" dt2D="false" dtr="false" t="normal">L228</f>
        <v>0</v>
      </c>
      <c r="M227" s="165" t="n">
        <f aca="false" ca="false" dt2D="false" dtr="false" t="normal">M228</f>
        <v>0</v>
      </c>
      <c r="N227" s="165" t="n">
        <f aca="false" ca="false" dt2D="false" dtr="false" t="normal">N228</f>
        <v>0</v>
      </c>
      <c r="O227" s="109" t="n">
        <f aca="false" ca="false" dt2D="false" dtr="false" t="normal">O228</f>
        <v>0</v>
      </c>
      <c r="P227" s="109" t="n">
        <f aca="false" ca="false" dt2D="false" dtr="false" t="normal">P228</f>
        <v>0</v>
      </c>
      <c r="Q227" s="109" t="n">
        <f aca="false" ca="false" dt2D="false" dtr="false" t="normal">Q228</f>
        <v>0</v>
      </c>
      <c r="R227" s="109" t="n">
        <f aca="false" ca="false" dt2D="false" dtr="false" t="normal">R228</f>
        <v>0</v>
      </c>
      <c r="S227" s="109" t="n">
        <f aca="false" ca="false" dt2D="false" dtr="false" t="normal">S228</f>
        <v>0</v>
      </c>
      <c r="T227" s="109" t="n">
        <f aca="false" ca="false" dt2D="false" dtr="false" t="normal">T228</f>
        <v>0</v>
      </c>
      <c r="U227" s="109" t="n">
        <f aca="false" ca="false" dt2D="false" dtr="false" t="normal">U228</f>
        <v>0</v>
      </c>
      <c r="V227" s="109" t="n">
        <f aca="false" ca="false" dt2D="false" dtr="false" t="normal">V228</f>
        <v>0</v>
      </c>
      <c r="W227" s="109" t="n">
        <f aca="false" ca="false" dt2D="false" dtr="false" t="normal">W228</f>
        <v>0</v>
      </c>
      <c r="X227" s="109" t="n">
        <f aca="false" ca="false" dt2D="false" dtr="false" t="normal">X228</f>
        <v>0</v>
      </c>
      <c r="Y227" s="165" t="n">
        <f aca="false" ca="false" dt2D="false" dtr="false" t="normal">Y228</f>
        <v>0</v>
      </c>
      <c r="Z227" s="109" t="n">
        <f aca="false" ca="false" dt2D="false" dtr="false" t="normal">Z228</f>
        <v>0</v>
      </c>
      <c r="AA227" s="109" t="n">
        <f aca="false" ca="false" dt2D="false" dtr="false" t="normal">AA228</f>
        <v>0</v>
      </c>
      <c r="AB227" s="165" t="n">
        <f aca="false" ca="false" dt2D="false" dtr="false" t="normal">AB228</f>
        <v>0</v>
      </c>
    </row>
    <row hidden="true" ht="35.2000007629395" outlineLevel="0" r="228">
      <c r="B228" s="120" t="n"/>
      <c r="C228" s="44" t="s">
        <v>139</v>
      </c>
      <c r="D228" s="166" t="s">
        <v>376</v>
      </c>
      <c r="E228" s="45" t="s">
        <v>28</v>
      </c>
      <c r="F228" s="45" t="s">
        <v>21</v>
      </c>
      <c r="G228" s="93" t="n">
        <v>6540060430</v>
      </c>
      <c r="H228" s="45" t="s">
        <v>132</v>
      </c>
      <c r="I228" s="165" t="n">
        <f aca="false" ca="false" dt2D="false" dtr="false" t="normal">SUM(L228:AB228)</f>
        <v>0</v>
      </c>
      <c r="J228" s="165" t="n">
        <v>0</v>
      </c>
      <c r="K228" s="168" t="n">
        <f aca="false" ca="false" dt2D="false" dtr="false" t="normal">I228-J228</f>
        <v>0</v>
      </c>
      <c r="L228" s="165" t="n">
        <v>0</v>
      </c>
      <c r="M228" s="165" t="n">
        <v>0</v>
      </c>
      <c r="N228" s="165" t="n">
        <v>0</v>
      </c>
      <c r="O228" s="109" t="n">
        <v>0</v>
      </c>
      <c r="P228" s="109" t="n">
        <v>0</v>
      </c>
      <c r="Q228" s="109" t="n">
        <v>0</v>
      </c>
      <c r="R228" s="109" t="n">
        <v>0</v>
      </c>
      <c r="S228" s="109" t="n">
        <v>0</v>
      </c>
      <c r="T228" s="109" t="n">
        <v>0</v>
      </c>
      <c r="U228" s="109" t="n">
        <v>0</v>
      </c>
      <c r="V228" s="109" t="n">
        <v>0</v>
      </c>
      <c r="W228" s="109" t="n">
        <v>0</v>
      </c>
      <c r="X228" s="109" t="n">
        <v>0</v>
      </c>
      <c r="Y228" s="165" t="n">
        <v>0</v>
      </c>
      <c r="Z228" s="109" t="n">
        <v>0</v>
      </c>
      <c r="AA228" s="109" t="n">
        <v>0</v>
      </c>
      <c r="AB228" s="165" t="n">
        <v>0</v>
      </c>
    </row>
    <row ht="83.1999969482422" outlineLevel="0" r="229">
      <c r="B229" s="120" t="n"/>
      <c r="C229" s="44" t="s">
        <v>297</v>
      </c>
      <c r="D229" s="166" t="s">
        <v>376</v>
      </c>
      <c r="E229" s="45" t="s">
        <v>28</v>
      </c>
      <c r="F229" s="45" t="s">
        <v>21</v>
      </c>
      <c r="G229" s="93" t="s">
        <v>298</v>
      </c>
      <c r="H229" s="45" t="n"/>
      <c r="I229" s="165" t="n">
        <f aca="false" ca="false" dt2D="false" dtr="false" t="normal">SUM(L229:AB229)</f>
        <v>56395300</v>
      </c>
      <c r="J229" s="165" t="n">
        <f aca="false" ca="false" dt2D="false" dtr="false" t="normal">J230</f>
        <v>56394627.07</v>
      </c>
      <c r="K229" s="168" t="n">
        <f aca="false" ca="false" dt2D="false" dtr="false" t="normal">I229-J229</f>
        <v>672.929999999702</v>
      </c>
      <c r="L229" s="165" t="n">
        <f aca="false" ca="false" dt2D="false" dtr="false" t="normal">L230</f>
        <v>99179800</v>
      </c>
      <c r="M229" s="165" t="n">
        <f aca="false" ca="false" dt2D="false" dtr="false" t="normal">M230</f>
        <v>0</v>
      </c>
      <c r="N229" s="165" t="n">
        <f aca="false" ca="false" dt2D="false" dtr="false" t="normal">N230</f>
        <v>0</v>
      </c>
      <c r="O229" s="109" t="n">
        <f aca="false" ca="false" dt2D="false" dtr="false" t="normal">O230</f>
        <v>0</v>
      </c>
      <c r="P229" s="109" t="n">
        <f aca="false" ca="false" dt2D="false" dtr="false" t="normal">P230</f>
        <v>0</v>
      </c>
      <c r="Q229" s="109" t="n">
        <f aca="false" ca="false" dt2D="false" dtr="false" t="normal">Q230</f>
        <v>0</v>
      </c>
      <c r="R229" s="109" t="n">
        <f aca="false" ca="false" dt2D="false" dtr="false" t="normal">R230</f>
        <v>0</v>
      </c>
      <c r="S229" s="109" t="n">
        <f aca="false" ca="false" dt2D="false" dtr="false" t="normal">S230</f>
        <v>0</v>
      </c>
      <c r="T229" s="109" t="n">
        <f aca="false" ca="false" dt2D="false" dtr="false" t="normal">T230</f>
        <v>0</v>
      </c>
      <c r="U229" s="109" t="n">
        <f aca="false" ca="false" dt2D="false" dtr="false" t="normal">U230</f>
        <v>0</v>
      </c>
      <c r="V229" s="109" t="n">
        <f aca="false" ca="false" dt2D="false" dtr="false" t="normal">V230</f>
        <v>0</v>
      </c>
      <c r="W229" s="109" t="n">
        <f aca="false" ca="false" dt2D="false" dtr="false" t="normal">W230</f>
        <v>0</v>
      </c>
      <c r="X229" s="109" t="n">
        <f aca="false" ca="false" dt2D="false" dtr="false" t="normal">X230</f>
        <v>-8179800</v>
      </c>
      <c r="Y229" s="165" t="n">
        <f aca="false" ca="false" dt2D="false" dtr="false" t="normal">Y230</f>
        <v>-33566600</v>
      </c>
      <c r="Z229" s="109" t="n">
        <f aca="false" ca="false" dt2D="false" dtr="false" t="normal">Z230</f>
        <v>-1038100</v>
      </c>
      <c r="AA229" s="109" t="n">
        <f aca="false" ca="false" dt2D="false" dtr="false" t="normal">AA230</f>
        <v>0</v>
      </c>
      <c r="AB229" s="165" t="n"/>
    </row>
    <row ht="35.2000007629395" outlineLevel="0" r="230">
      <c r="B230" s="120" t="n"/>
      <c r="C230" s="44" t="s">
        <v>139</v>
      </c>
      <c r="D230" s="166" t="s">
        <v>376</v>
      </c>
      <c r="E230" s="45" t="s">
        <v>28</v>
      </c>
      <c r="F230" s="45" t="s">
        <v>21</v>
      </c>
      <c r="G230" s="93" t="s">
        <v>298</v>
      </c>
      <c r="H230" s="45" t="s">
        <v>132</v>
      </c>
      <c r="I230" s="165" t="n">
        <f aca="false" ca="false" dt2D="false" dtr="false" t="normal">SUM(L230:AB230)</f>
        <v>56395300</v>
      </c>
      <c r="J230" s="165" t="n">
        <v>56394627.07</v>
      </c>
      <c r="K230" s="168" t="n">
        <f aca="false" ca="false" dt2D="false" dtr="false" t="normal">I230-J230</f>
        <v>672.929999999702</v>
      </c>
      <c r="L230" s="165" t="n">
        <v>99179800</v>
      </c>
      <c r="M230" s="165" t="n">
        <v>0</v>
      </c>
      <c r="N230" s="165" t="n">
        <v>0</v>
      </c>
      <c r="O230" s="109" t="n">
        <v>0</v>
      </c>
      <c r="P230" s="109" t="n">
        <v>0</v>
      </c>
      <c r="Q230" s="109" t="n">
        <v>0</v>
      </c>
      <c r="R230" s="109" t="n">
        <v>0</v>
      </c>
      <c r="S230" s="109" t="n">
        <v>0</v>
      </c>
      <c r="T230" s="109" t="n">
        <v>0</v>
      </c>
      <c r="U230" s="109" t="n">
        <v>0</v>
      </c>
      <c r="V230" s="109" t="n">
        <v>0</v>
      </c>
      <c r="W230" s="109" t="n">
        <v>0</v>
      </c>
      <c r="X230" s="109" t="n">
        <v>-8179800</v>
      </c>
      <c r="Y230" s="165" t="n">
        <v>-33566600</v>
      </c>
      <c r="Z230" s="109" t="n">
        <v>-1038100</v>
      </c>
      <c r="AA230" s="109" t="n">
        <v>0</v>
      </c>
      <c r="AB230" s="165" t="n"/>
    </row>
    <row outlineLevel="0" r="231">
      <c r="B231" s="120" t="n"/>
      <c r="C231" s="44" t="s">
        <v>299</v>
      </c>
      <c r="D231" s="166" t="s">
        <v>376</v>
      </c>
      <c r="E231" s="45" t="s">
        <v>28</v>
      </c>
      <c r="F231" s="45" t="s">
        <v>21</v>
      </c>
      <c r="G231" s="93" t="n">
        <v>6550000000</v>
      </c>
      <c r="H231" s="45" t="n"/>
      <c r="I231" s="165" t="n">
        <f aca="false" ca="false" dt2D="false" dtr="false" t="normal">SUM(L231:AB231)</f>
        <v>33112672.409999996</v>
      </c>
      <c r="J231" s="165" t="n">
        <f aca="false" ca="false" dt2D="false" dtr="false" t="normal">J234+J232+J236</f>
        <v>31713160.860000003</v>
      </c>
      <c r="K231" s="168" t="n">
        <f aca="false" ca="false" dt2D="false" dtr="false" t="normal">I231-J231</f>
        <v>1399511.5499999933</v>
      </c>
      <c r="L231" s="165" t="n">
        <f aca="false" ca="false" dt2D="false" dtr="false" t="normal">L234+L232</f>
        <v>48325800</v>
      </c>
      <c r="M231" s="165" t="n">
        <f aca="false" ca="false" dt2D="false" dtr="false" t="normal">M234+M232</f>
        <v>0</v>
      </c>
      <c r="N231" s="165" t="n">
        <f aca="false" ca="false" dt2D="false" dtr="false" t="normal">N234+N232</f>
        <v>0</v>
      </c>
      <c r="O231" s="109" t="n">
        <f aca="false" ca="false" dt2D="false" dtr="false" t="normal">O234+O232</f>
        <v>-85000</v>
      </c>
      <c r="P231" s="109" t="n">
        <f aca="false" ca="false" dt2D="false" dtr="false" t="normal">P234+P232</f>
        <v>0</v>
      </c>
      <c r="Q231" s="109" t="n">
        <f aca="false" ca="false" dt2D="false" dtr="false" t="normal">Q234+Q232</f>
        <v>60000</v>
      </c>
      <c r="R231" s="109" t="n">
        <f aca="false" ca="false" dt2D="false" dtr="false" t="normal">R234+R232</f>
        <v>0</v>
      </c>
      <c r="S231" s="109" t="n">
        <f aca="false" ca="false" dt2D="false" dtr="false" t="normal">S234+S232+S236</f>
        <v>-7807000</v>
      </c>
      <c r="T231" s="109" t="n">
        <f aca="false" ca="false" dt2D="false" dtr="false" t="normal">T234+T232+T236</f>
        <v>10012040</v>
      </c>
      <c r="U231" s="109" t="n">
        <f aca="false" ca="false" dt2D="false" dtr="false" t="normal">U234+U232+U236</f>
        <v>0</v>
      </c>
      <c r="V231" s="109" t="n">
        <f aca="false" ca="false" dt2D="false" dtr="false" t="normal">V234+V232+V236</f>
        <v>0</v>
      </c>
      <c r="W231" s="109" t="n">
        <f aca="false" ca="false" dt2D="false" dtr="false" t="normal">W234+W232+W236</f>
        <v>-972686.42</v>
      </c>
      <c r="X231" s="109" t="n">
        <f aca="false" ca="false" dt2D="false" dtr="false" t="normal">X234+X232+X236</f>
        <v>-15297581.17</v>
      </c>
      <c r="Y231" s="165" t="n">
        <f aca="false" ca="false" dt2D="false" dtr="false" t="normal">Y234+Y232+Y236</f>
        <v>-1148700</v>
      </c>
      <c r="Z231" s="109" t="n">
        <f aca="false" ca="false" dt2D="false" dtr="false" t="normal">Z234+Z232+Z236</f>
        <v>25800</v>
      </c>
      <c r="AA231" s="109" t="n">
        <f aca="false" ca="false" dt2D="false" dtr="false" t="normal">AA234+AA232+AA236</f>
        <v>0</v>
      </c>
      <c r="AB231" s="165" t="n">
        <f aca="false" ca="false" dt2D="false" dtr="false" t="normal">AB234</f>
        <v>0</v>
      </c>
    </row>
    <row ht="51.2000007629395" outlineLevel="0" r="232">
      <c r="B232" s="120" t="n"/>
      <c r="C232" s="44" t="s">
        <v>300</v>
      </c>
      <c r="D232" s="166" t="s">
        <v>376</v>
      </c>
      <c r="E232" s="45" t="s">
        <v>28</v>
      </c>
      <c r="F232" s="45" t="s">
        <v>21</v>
      </c>
      <c r="G232" s="93" t="n">
        <v>6550010390</v>
      </c>
      <c r="H232" s="45" t="n"/>
      <c r="I232" s="165" t="n">
        <f aca="false" ca="false" dt2D="false" dtr="false" t="normal">SUM(L232:AB232)</f>
        <v>2389600</v>
      </c>
      <c r="J232" s="165" t="n">
        <f aca="false" ca="false" dt2D="false" dtr="false" t="normal">J233</f>
        <v>2389540.58</v>
      </c>
      <c r="K232" s="168" t="n">
        <f aca="false" ca="false" dt2D="false" dtr="false" t="normal">I232-J232</f>
        <v>59.419999999925494</v>
      </c>
      <c r="L232" s="165" t="n">
        <f aca="false" ca="false" dt2D="false" dtr="false" t="normal">L233</f>
        <v>7276600</v>
      </c>
      <c r="M232" s="165" t="n">
        <f aca="false" ca="false" dt2D="false" dtr="false" t="normal">M233</f>
        <v>0</v>
      </c>
      <c r="N232" s="165" t="n">
        <f aca="false" ca="false" dt2D="false" dtr="false" t="normal">N233</f>
        <v>0</v>
      </c>
      <c r="O232" s="109" t="n">
        <f aca="false" ca="false" dt2D="false" dtr="false" t="normal">O233</f>
        <v>0</v>
      </c>
      <c r="P232" s="109" t="n">
        <f aca="false" ca="false" dt2D="false" dtr="false" t="normal">P233</f>
        <v>0</v>
      </c>
      <c r="Q232" s="109" t="n">
        <f aca="false" ca="false" dt2D="false" dtr="false" t="normal">Q233</f>
        <v>0</v>
      </c>
      <c r="R232" s="109" t="n">
        <f aca="false" ca="false" dt2D="false" dtr="false" t="normal">R233</f>
        <v>0</v>
      </c>
      <c r="S232" s="109" t="n">
        <f aca="false" ca="false" dt2D="false" dtr="false" t="normal">S233</f>
        <v>0</v>
      </c>
      <c r="T232" s="109" t="n">
        <f aca="false" ca="false" dt2D="false" dtr="false" t="normal">T233</f>
        <v>0</v>
      </c>
      <c r="U232" s="109" t="n">
        <f aca="false" ca="false" dt2D="false" dtr="false" t="normal">U233</f>
        <v>0</v>
      </c>
      <c r="V232" s="109" t="n">
        <f aca="false" ca="false" dt2D="false" dtr="false" t="normal">V233</f>
        <v>0</v>
      </c>
      <c r="W232" s="109" t="n">
        <f aca="false" ca="false" dt2D="false" dtr="false" t="normal">W233</f>
        <v>0</v>
      </c>
      <c r="X232" s="109" t="n">
        <f aca="false" ca="false" dt2D="false" dtr="false" t="normal">X233</f>
        <v>-4887000</v>
      </c>
      <c r="Y232" s="165" t="n">
        <f aca="false" ca="false" dt2D="false" dtr="false" t="normal">Y233</f>
        <v>0</v>
      </c>
      <c r="Z232" s="109" t="n">
        <f aca="false" ca="false" dt2D="false" dtr="false" t="normal">Z233</f>
        <v>0</v>
      </c>
      <c r="AA232" s="109" t="n">
        <f aca="false" ca="false" dt2D="false" dtr="false" t="normal">AA233</f>
        <v>0</v>
      </c>
      <c r="AB232" s="165" t="n"/>
    </row>
    <row ht="35.2000007629395" outlineLevel="0" r="233">
      <c r="B233" s="120" t="n"/>
      <c r="C233" s="44" t="s">
        <v>139</v>
      </c>
      <c r="D233" s="166" t="s">
        <v>376</v>
      </c>
      <c r="E233" s="45" t="s">
        <v>28</v>
      </c>
      <c r="F233" s="45" t="s">
        <v>21</v>
      </c>
      <c r="G233" s="93" t="n">
        <v>6550010390</v>
      </c>
      <c r="H233" s="45" t="s">
        <v>132</v>
      </c>
      <c r="I233" s="165" t="n">
        <f aca="false" ca="false" dt2D="false" dtr="false" t="normal">SUM(L233:AB233)</f>
        <v>2389600</v>
      </c>
      <c r="J233" s="165" t="n">
        <v>2389540.58</v>
      </c>
      <c r="K233" s="168" t="n">
        <f aca="false" ca="false" dt2D="false" dtr="false" t="normal">I233-J233</f>
        <v>59.419999999925494</v>
      </c>
      <c r="L233" s="165" t="n">
        <v>7276600</v>
      </c>
      <c r="M233" s="165" t="n">
        <v>0</v>
      </c>
      <c r="N233" s="165" t="n">
        <v>0</v>
      </c>
      <c r="O233" s="109" t="n">
        <v>0</v>
      </c>
      <c r="P233" s="109" t="n">
        <v>0</v>
      </c>
      <c r="Q233" s="109" t="n"/>
      <c r="R233" s="109" t="n"/>
      <c r="S233" s="109" t="n"/>
      <c r="T233" s="109" t="n"/>
      <c r="U233" s="109" t="n"/>
      <c r="V233" s="109" t="n"/>
      <c r="W233" s="109" t="n"/>
      <c r="X233" s="109" t="n">
        <v>-4887000</v>
      </c>
      <c r="Y233" s="165" t="n"/>
      <c r="Z233" s="109" t="n"/>
      <c r="AA233" s="109" t="n"/>
      <c r="AB233" s="165" t="n"/>
    </row>
    <row ht="35.2000007629395" outlineLevel="0" r="234">
      <c r="B234" s="120" t="n"/>
      <c r="C234" s="44" t="s">
        <v>301</v>
      </c>
      <c r="D234" s="166" t="s">
        <v>376</v>
      </c>
      <c r="E234" s="45" t="s">
        <v>28</v>
      </c>
      <c r="F234" s="45" t="s">
        <v>21</v>
      </c>
      <c r="G234" s="93" t="s">
        <v>302</v>
      </c>
      <c r="H234" s="45" t="n"/>
      <c r="I234" s="165" t="n">
        <f aca="false" ca="false" dt2D="false" dtr="false" t="normal">SUM(L234:AB234)</f>
        <v>30190295.929999992</v>
      </c>
      <c r="J234" s="165" t="n">
        <f aca="false" ca="false" dt2D="false" dtr="false" t="normal">J235</f>
        <v>28790843.8</v>
      </c>
      <c r="K234" s="168" t="n">
        <f aca="false" ca="false" dt2D="false" dtr="false" t="normal">I234-J234</f>
        <v>1399452.1299999915</v>
      </c>
      <c r="L234" s="165" t="n">
        <f aca="false" ca="false" dt2D="false" dtr="false" t="normal">L235</f>
        <v>41049200</v>
      </c>
      <c r="M234" s="165" t="n">
        <f aca="false" ca="false" dt2D="false" dtr="false" t="normal">M235</f>
        <v>0</v>
      </c>
      <c r="N234" s="165" t="n">
        <f aca="false" ca="false" dt2D="false" dtr="false" t="normal">N235</f>
        <v>0</v>
      </c>
      <c r="O234" s="109" t="n">
        <f aca="false" ca="false" dt2D="false" dtr="false" t="normal">O235</f>
        <v>-85000</v>
      </c>
      <c r="P234" s="109" t="n">
        <f aca="false" ca="false" dt2D="false" dtr="false" t="normal">P235</f>
        <v>0</v>
      </c>
      <c r="Q234" s="109" t="n">
        <f aca="false" ca="false" dt2D="false" dtr="false" t="normal">Q235</f>
        <v>60000</v>
      </c>
      <c r="R234" s="109" t="n">
        <f aca="false" ca="false" dt2D="false" dtr="false" t="normal">R235</f>
        <v>0</v>
      </c>
      <c r="S234" s="109" t="n">
        <f aca="false" ca="false" dt2D="false" dtr="false" t="normal">S235</f>
        <v>-8339776.48</v>
      </c>
      <c r="T234" s="109" t="n">
        <f aca="false" ca="false" dt2D="false" dtr="false" t="normal">T235</f>
        <v>10012040</v>
      </c>
      <c r="U234" s="109" t="n">
        <f aca="false" ca="false" dt2D="false" dtr="false" t="normal">U235</f>
        <v>0</v>
      </c>
      <c r="V234" s="109" t="n">
        <f aca="false" ca="false" dt2D="false" dtr="false" t="normal">V235</f>
        <v>0</v>
      </c>
      <c r="W234" s="109" t="n">
        <f aca="false" ca="false" dt2D="false" dtr="false" t="normal">W235</f>
        <v>-972686.42</v>
      </c>
      <c r="X234" s="109" t="n">
        <f aca="false" ca="false" dt2D="false" dtr="false" t="normal">X235</f>
        <v>-10410581.17</v>
      </c>
      <c r="Y234" s="165" t="n">
        <f aca="false" ca="false" dt2D="false" dtr="false" t="normal">Y235</f>
        <v>-1148700</v>
      </c>
      <c r="Z234" s="109" t="n">
        <f aca="false" ca="false" dt2D="false" dtr="false" t="normal">Z235</f>
        <v>25800</v>
      </c>
      <c r="AA234" s="109" t="n">
        <f aca="false" ca="false" dt2D="false" dtr="false" t="normal">AA235</f>
        <v>0</v>
      </c>
      <c r="AB234" s="165" t="n">
        <f aca="false" ca="false" dt2D="false" dtr="false" t="normal">AB235</f>
        <v>0</v>
      </c>
    </row>
    <row ht="35.2000007629395" outlineLevel="0" r="235">
      <c r="B235" s="120" t="n"/>
      <c r="C235" s="44" t="s">
        <v>139</v>
      </c>
      <c r="D235" s="166" t="s">
        <v>376</v>
      </c>
      <c r="E235" s="45" t="s">
        <v>28</v>
      </c>
      <c r="F235" s="45" t="s">
        <v>21</v>
      </c>
      <c r="G235" s="93" t="s">
        <v>302</v>
      </c>
      <c r="H235" s="45" t="s">
        <v>132</v>
      </c>
      <c r="I235" s="165" t="n">
        <f aca="false" ca="false" dt2D="false" dtr="false" t="normal">SUM(L235:AB235)</f>
        <v>30190295.929999992</v>
      </c>
      <c r="J235" s="165" t="n">
        <v>28790843.8</v>
      </c>
      <c r="K235" s="168" t="n">
        <f aca="false" ca="false" dt2D="false" dtr="false" t="normal">I235-J235</f>
        <v>1399452.1299999915</v>
      </c>
      <c r="L235" s="165" t="n">
        <v>41049200</v>
      </c>
      <c r="M235" s="165" t="n">
        <v>0</v>
      </c>
      <c r="N235" s="165" t="n">
        <v>0</v>
      </c>
      <c r="O235" s="109" t="n">
        <v>-85000</v>
      </c>
      <c r="P235" s="109" t="n"/>
      <c r="Q235" s="109" t="n">
        <v>60000</v>
      </c>
      <c r="R235" s="109" t="n"/>
      <c r="S235" s="109" t="n">
        <f aca="false" ca="false" dt2D="false" dtr="false" t="normal">-8339776.48</f>
        <v>-8339776.48</v>
      </c>
      <c r="T235" s="109" t="n">
        <v>10012040</v>
      </c>
      <c r="U235" s="109" t="n">
        <v>0</v>
      </c>
      <c r="V235" s="109" t="n">
        <v>0</v>
      </c>
      <c r="W235" s="109" t="n">
        <v>-972686.42</v>
      </c>
      <c r="X235" s="109" t="n">
        <v>-10410581.17</v>
      </c>
      <c r="Y235" s="165" t="n">
        <v>-1148700</v>
      </c>
      <c r="Z235" s="109" t="n">
        <v>25800</v>
      </c>
      <c r="AA235" s="109" t="n">
        <v>0</v>
      </c>
      <c r="AB235" s="165" t="n">
        <v>0</v>
      </c>
    </row>
    <row ht="35.2000007629395" outlineLevel="0" r="236">
      <c r="B236" s="120" t="n"/>
      <c r="C236" s="44" t="s">
        <v>301</v>
      </c>
      <c r="D236" s="166" t="s">
        <v>376</v>
      </c>
      <c r="E236" s="45" t="s">
        <v>28</v>
      </c>
      <c r="F236" s="45" t="s">
        <v>21</v>
      </c>
      <c r="G236" s="93" t="s">
        <v>303</v>
      </c>
      <c r="H236" s="45" t="n"/>
      <c r="I236" s="165" t="n">
        <f aca="false" ca="false" dt2D="false" dtr="false" t="normal">SUM(L236:AB236)</f>
        <v>532776.48</v>
      </c>
      <c r="J236" s="165" t="n">
        <f aca="false" ca="false" dt2D="false" dtr="false" t="normal">J237</f>
        <v>532776.48</v>
      </c>
      <c r="K236" s="168" t="n">
        <f aca="false" ca="false" dt2D="false" dtr="false" t="normal">I236-J236</f>
        <v>0</v>
      </c>
      <c r="L236" s="165" t="n"/>
      <c r="M236" s="165" t="n"/>
      <c r="N236" s="165" t="n"/>
      <c r="O236" s="109" t="n"/>
      <c r="P236" s="109" t="n"/>
      <c r="Q236" s="109" t="n"/>
      <c r="R236" s="109" t="n"/>
      <c r="S236" s="109" t="n">
        <f aca="false" ca="false" dt2D="false" dtr="false" t="normal">S237</f>
        <v>532776.48</v>
      </c>
      <c r="T236" s="109" t="n">
        <f aca="false" ca="false" dt2D="false" dtr="false" t="normal">T237</f>
        <v>0</v>
      </c>
      <c r="U236" s="109" t="n">
        <f aca="false" ca="false" dt2D="false" dtr="false" t="normal">U237</f>
        <v>0</v>
      </c>
      <c r="V236" s="109" t="n">
        <f aca="false" ca="false" dt2D="false" dtr="false" t="normal">V237</f>
        <v>0</v>
      </c>
      <c r="W236" s="109" t="n">
        <f aca="false" ca="false" dt2D="false" dtr="false" t="normal">W237</f>
        <v>0</v>
      </c>
      <c r="X236" s="109" t="n">
        <f aca="false" ca="false" dt2D="false" dtr="false" t="normal">X237</f>
        <v>0</v>
      </c>
      <c r="Y236" s="165" t="n">
        <f aca="false" ca="false" dt2D="false" dtr="false" t="normal">Y237</f>
        <v>0</v>
      </c>
      <c r="Z236" s="109" t="n">
        <f aca="false" ca="false" dt2D="false" dtr="false" t="normal">Z237</f>
        <v>0</v>
      </c>
      <c r="AA236" s="109" t="n">
        <f aca="false" ca="false" dt2D="false" dtr="false" t="normal">AA237</f>
        <v>0</v>
      </c>
      <c r="AB236" s="165" t="n"/>
    </row>
    <row ht="35.2000007629395" outlineLevel="0" r="237">
      <c r="B237" s="120" t="n"/>
      <c r="C237" s="44" t="s">
        <v>139</v>
      </c>
      <c r="D237" s="166" t="s">
        <v>376</v>
      </c>
      <c r="E237" s="45" t="s">
        <v>28</v>
      </c>
      <c r="F237" s="45" t="s">
        <v>21</v>
      </c>
      <c r="G237" s="93" t="s">
        <v>303</v>
      </c>
      <c r="H237" s="45" t="s">
        <v>132</v>
      </c>
      <c r="I237" s="165" t="n">
        <f aca="false" ca="false" dt2D="false" dtr="false" t="normal">SUM(L237:AB237)</f>
        <v>532776.48</v>
      </c>
      <c r="J237" s="165" t="n">
        <v>532776.48</v>
      </c>
      <c r="K237" s="168" t="n">
        <f aca="false" ca="false" dt2D="false" dtr="false" t="normal">I237-J237</f>
        <v>0</v>
      </c>
      <c r="L237" s="165" t="n"/>
      <c r="M237" s="165" t="n"/>
      <c r="N237" s="165" t="n"/>
      <c r="O237" s="109" t="n"/>
      <c r="P237" s="109" t="n"/>
      <c r="Q237" s="109" t="n"/>
      <c r="R237" s="109" t="n"/>
      <c r="S237" s="109" t="n">
        <v>532776.48</v>
      </c>
      <c r="T237" s="109" t="n"/>
      <c r="U237" s="109" t="n"/>
      <c r="V237" s="109" t="n"/>
      <c r="W237" s="109" t="n"/>
      <c r="X237" s="109" t="n"/>
      <c r="Y237" s="165" t="n"/>
      <c r="Z237" s="109" t="n"/>
      <c r="AA237" s="109" t="n"/>
      <c r="AB237" s="165" t="n"/>
    </row>
    <row ht="35.2000007629395" outlineLevel="0" r="238">
      <c r="B238" s="120" t="n"/>
      <c r="C238" s="44" t="s">
        <v>315</v>
      </c>
      <c r="D238" s="166" t="s">
        <v>376</v>
      </c>
      <c r="E238" s="45" t="s">
        <v>28</v>
      </c>
      <c r="F238" s="45" t="s">
        <v>21</v>
      </c>
      <c r="G238" s="93" t="n">
        <v>6600000000</v>
      </c>
      <c r="H238" s="45" t="n"/>
      <c r="I238" s="165" t="n">
        <f aca="false" ca="false" dt2D="false" dtr="false" t="normal">SUM(L238:AB238)</f>
        <v>1340860</v>
      </c>
      <c r="J238" s="165" t="n">
        <f aca="false" ca="false" dt2D="false" dtr="false" t="normal">J239+J241</f>
        <v>784004.4</v>
      </c>
      <c r="K238" s="168" t="n">
        <f aca="false" ca="false" dt2D="false" dtr="false" t="normal">I238-J238</f>
        <v>556855.6</v>
      </c>
      <c r="L238" s="165" t="n"/>
      <c r="M238" s="165" t="n"/>
      <c r="N238" s="165" t="n">
        <f aca="false" ca="false" dt2D="false" dtr="false" t="normal">N241</f>
        <v>495802</v>
      </c>
      <c r="O238" s="109" t="n">
        <f aca="false" ca="false" dt2D="false" dtr="false" t="normal">O241</f>
        <v>0</v>
      </c>
      <c r="P238" s="109" t="n">
        <f aca="false" ca="false" dt2D="false" dtr="false" t="normal">P241+P239</f>
        <v>400000</v>
      </c>
      <c r="Q238" s="109" t="n">
        <f aca="false" ca="false" dt2D="false" dtr="false" t="normal">Q241+Q239</f>
        <v>430058</v>
      </c>
      <c r="R238" s="109" t="n">
        <f aca="false" ca="false" dt2D="false" dtr="false" t="normal">R241+R239</f>
        <v>0</v>
      </c>
      <c r="S238" s="109" t="n">
        <f aca="false" ca="false" dt2D="false" dtr="false" t="normal">S241+S239</f>
        <v>0</v>
      </c>
      <c r="T238" s="109" t="n">
        <f aca="false" ca="false" dt2D="false" dtr="false" t="normal">T241+T239</f>
        <v>0</v>
      </c>
      <c r="U238" s="109" t="n">
        <f aca="false" ca="false" dt2D="false" dtr="false" t="normal">U241+U239</f>
        <v>15000</v>
      </c>
      <c r="V238" s="109" t="n">
        <f aca="false" ca="false" dt2D="false" dtr="false" t="normal">V241+V239+V243</f>
        <v>0</v>
      </c>
      <c r="W238" s="109" t="n">
        <f aca="false" ca="false" dt2D="false" dtr="false" t="normal">W241+W239+W243</f>
        <v>0</v>
      </c>
      <c r="X238" s="109" t="n">
        <f aca="false" ca="false" dt2D="false" dtr="false" t="normal">X241+X239+X243</f>
        <v>0</v>
      </c>
      <c r="Y238" s="165" t="n">
        <f aca="false" ca="false" dt2D="false" dtr="false" t="normal">Y241+Y239+Y243</f>
        <v>0</v>
      </c>
      <c r="Z238" s="109" t="n">
        <f aca="false" ca="false" dt2D="false" dtr="false" t="normal">Z241+Z239+Z243</f>
        <v>0</v>
      </c>
      <c r="AA238" s="109" t="n">
        <f aca="false" ca="false" dt2D="false" dtr="false" t="normal">AA241+AA239+AA243</f>
        <v>0</v>
      </c>
      <c r="AB238" s="165" t="n"/>
    </row>
    <row outlineLevel="0" r="239">
      <c r="B239" s="120" t="n"/>
      <c r="C239" s="44" t="s">
        <v>316</v>
      </c>
      <c r="D239" s="166" t="s">
        <v>376</v>
      </c>
      <c r="E239" s="45" t="s">
        <v>28</v>
      </c>
      <c r="F239" s="45" t="s">
        <v>21</v>
      </c>
      <c r="G239" s="93" t="n">
        <v>6600010270</v>
      </c>
      <c r="H239" s="45" t="n"/>
      <c r="I239" s="165" t="n">
        <f aca="false" ca="false" dt2D="false" dtr="false" t="normal">SUM(L239:AB239)</f>
        <v>400000</v>
      </c>
      <c r="J239" s="165" t="n">
        <f aca="false" ca="false" dt2D="false" dtr="false" t="normal">J240</f>
        <v>0</v>
      </c>
      <c r="K239" s="168" t="n">
        <f aca="false" ca="false" dt2D="false" dtr="false" t="normal">I239-J239</f>
        <v>400000</v>
      </c>
      <c r="L239" s="165" t="n"/>
      <c r="M239" s="165" t="n"/>
      <c r="N239" s="165" t="n"/>
      <c r="O239" s="109" t="n"/>
      <c r="P239" s="109" t="n">
        <f aca="false" ca="false" dt2D="false" dtr="false" t="normal">P240</f>
        <v>400000</v>
      </c>
      <c r="Q239" s="109" t="n">
        <f aca="false" ca="false" dt2D="false" dtr="false" t="normal">Q240</f>
        <v>0</v>
      </c>
      <c r="R239" s="109" t="n">
        <f aca="false" ca="false" dt2D="false" dtr="false" t="normal">R240</f>
        <v>0</v>
      </c>
      <c r="S239" s="109" t="n">
        <f aca="false" ca="false" dt2D="false" dtr="false" t="normal">S240</f>
        <v>0</v>
      </c>
      <c r="T239" s="109" t="n">
        <f aca="false" ca="false" dt2D="false" dtr="false" t="normal">T240</f>
        <v>0</v>
      </c>
      <c r="U239" s="109" t="n">
        <f aca="false" ca="false" dt2D="false" dtr="false" t="normal">U240</f>
        <v>0</v>
      </c>
      <c r="V239" s="109" t="n">
        <f aca="false" ca="false" dt2D="false" dtr="false" t="normal">V240</f>
        <v>0</v>
      </c>
      <c r="W239" s="109" t="n">
        <f aca="false" ca="false" dt2D="false" dtr="false" t="normal">W240</f>
        <v>0</v>
      </c>
      <c r="X239" s="109" t="n">
        <f aca="false" ca="false" dt2D="false" dtr="false" t="normal">X240</f>
        <v>0</v>
      </c>
      <c r="Y239" s="165" t="n">
        <f aca="false" ca="false" dt2D="false" dtr="false" t="normal">Y240</f>
        <v>0</v>
      </c>
      <c r="Z239" s="109" t="n">
        <f aca="false" ca="false" dt2D="false" dtr="false" t="normal">Z240</f>
        <v>0</v>
      </c>
      <c r="AA239" s="109" t="n">
        <f aca="false" ca="false" dt2D="false" dtr="false" t="normal">AA240</f>
        <v>0</v>
      </c>
      <c r="AB239" s="165" t="n"/>
    </row>
    <row ht="35.2000007629395" outlineLevel="0" r="240">
      <c r="B240" s="120" t="n"/>
      <c r="C240" s="44" t="s">
        <v>113</v>
      </c>
      <c r="D240" s="166" t="s">
        <v>376</v>
      </c>
      <c r="E240" s="45" t="s">
        <v>28</v>
      </c>
      <c r="F240" s="45" t="s">
        <v>21</v>
      </c>
      <c r="G240" s="93" t="n">
        <v>6600010270</v>
      </c>
      <c r="H240" s="45" t="s">
        <v>114</v>
      </c>
      <c r="I240" s="165" t="n">
        <f aca="false" ca="false" dt2D="false" dtr="false" t="normal">SUM(L240:AB240)</f>
        <v>400000</v>
      </c>
      <c r="J240" s="165" t="n">
        <v>0</v>
      </c>
      <c r="K240" s="168" t="n">
        <f aca="false" ca="false" dt2D="false" dtr="false" t="normal">I240-J240</f>
        <v>400000</v>
      </c>
      <c r="L240" s="165" t="n"/>
      <c r="M240" s="165" t="n"/>
      <c r="N240" s="165" t="n"/>
      <c r="O240" s="109" t="n"/>
      <c r="P240" s="109" t="n">
        <v>400000</v>
      </c>
      <c r="Q240" s="109" t="n"/>
      <c r="R240" s="109" t="n"/>
      <c r="S240" s="109" t="n"/>
      <c r="T240" s="109" t="n"/>
      <c r="U240" s="109" t="n"/>
      <c r="V240" s="109" t="n"/>
      <c r="W240" s="109" t="n"/>
      <c r="X240" s="109" t="n"/>
      <c r="Y240" s="165" t="n"/>
      <c r="Z240" s="109" t="n"/>
      <c r="AA240" s="109" t="n"/>
      <c r="AB240" s="165" t="n"/>
    </row>
    <row outlineLevel="0" r="241">
      <c r="B241" s="120" t="n"/>
      <c r="C241" s="44" t="s">
        <v>317</v>
      </c>
      <c r="D241" s="166" t="s">
        <v>376</v>
      </c>
      <c r="E241" s="45" t="s">
        <v>28</v>
      </c>
      <c r="F241" s="45" t="s">
        <v>21</v>
      </c>
      <c r="G241" s="93" t="s">
        <v>386</v>
      </c>
      <c r="H241" s="45" t="n"/>
      <c r="I241" s="165" t="n">
        <f aca="false" ca="false" dt2D="false" dtr="false" t="normal">SUM(L241:AB241)</f>
        <v>940860</v>
      </c>
      <c r="J241" s="165" t="n">
        <f aca="false" ca="false" dt2D="false" dtr="false" t="normal">J242</f>
        <v>784004.4</v>
      </c>
      <c r="K241" s="168" t="n">
        <f aca="false" ca="false" dt2D="false" dtr="false" t="normal">I241-J241</f>
        <v>156855.59999999998</v>
      </c>
      <c r="L241" s="165" t="n"/>
      <c r="M241" s="165" t="n"/>
      <c r="N241" s="165" t="n">
        <f aca="false" ca="false" dt2D="false" dtr="false" t="normal">N242</f>
        <v>495802</v>
      </c>
      <c r="O241" s="109" t="n">
        <f aca="false" ca="false" dt2D="false" dtr="false" t="normal">O242</f>
        <v>0</v>
      </c>
      <c r="P241" s="109" t="n">
        <f aca="false" ca="false" dt2D="false" dtr="false" t="normal">P242</f>
        <v>0</v>
      </c>
      <c r="Q241" s="109" t="n">
        <f aca="false" ca="false" dt2D="false" dtr="false" t="normal">Q242</f>
        <v>430058</v>
      </c>
      <c r="R241" s="109" t="n">
        <f aca="false" ca="false" dt2D="false" dtr="false" t="normal">R242</f>
        <v>0</v>
      </c>
      <c r="S241" s="109" t="n">
        <f aca="false" ca="false" dt2D="false" dtr="false" t="normal">S242</f>
        <v>0</v>
      </c>
      <c r="T241" s="109" t="n">
        <f aca="false" ca="false" dt2D="false" dtr="false" t="normal">T242</f>
        <v>0</v>
      </c>
      <c r="U241" s="109" t="n">
        <f aca="false" ca="false" dt2D="false" dtr="false" t="normal">U242</f>
        <v>15000</v>
      </c>
      <c r="V241" s="109" t="n">
        <f aca="false" ca="false" dt2D="false" dtr="false" t="normal">V242</f>
        <v>0</v>
      </c>
      <c r="W241" s="109" t="n">
        <f aca="false" ca="false" dt2D="false" dtr="false" t="normal">W242</f>
        <v>0</v>
      </c>
      <c r="X241" s="109" t="n">
        <f aca="false" ca="false" dt2D="false" dtr="false" t="normal">X242</f>
        <v>0</v>
      </c>
      <c r="Y241" s="165" t="n">
        <f aca="false" ca="false" dt2D="false" dtr="false" t="normal">Y242</f>
        <v>0</v>
      </c>
      <c r="Z241" s="109" t="n">
        <f aca="false" ca="false" dt2D="false" dtr="false" t="normal">Z242</f>
        <v>0</v>
      </c>
      <c r="AA241" s="109" t="n">
        <f aca="false" ca="false" dt2D="false" dtr="false" t="normal">AA242</f>
        <v>0</v>
      </c>
      <c r="AB241" s="165" t="n"/>
    </row>
    <row ht="35.2000007629395" outlineLevel="0" r="242">
      <c r="B242" s="120" t="n"/>
      <c r="C242" s="44" t="s">
        <v>113</v>
      </c>
      <c r="D242" s="166" t="s">
        <v>376</v>
      </c>
      <c r="E242" s="45" t="s">
        <v>28</v>
      </c>
      <c r="F242" s="45" t="s">
        <v>21</v>
      </c>
      <c r="G242" s="93" t="s">
        <v>386</v>
      </c>
      <c r="H242" s="45" t="s">
        <v>114</v>
      </c>
      <c r="I242" s="165" t="n">
        <f aca="false" ca="false" dt2D="false" dtr="false" t="normal">SUM(L242:AB242)</f>
        <v>940860</v>
      </c>
      <c r="J242" s="165" t="n">
        <v>784004.4</v>
      </c>
      <c r="K242" s="168" t="n">
        <f aca="false" ca="false" dt2D="false" dtr="false" t="normal">I242-J242</f>
        <v>156855.59999999998</v>
      </c>
      <c r="L242" s="165" t="n"/>
      <c r="M242" s="165" t="n"/>
      <c r="N242" s="165" t="n">
        <v>495802</v>
      </c>
      <c r="O242" s="109" t="n"/>
      <c r="P242" s="109" t="n"/>
      <c r="Q242" s="109" t="n">
        <v>430058</v>
      </c>
      <c r="R242" s="109" t="n"/>
      <c r="S242" s="109" t="n"/>
      <c r="T242" s="109" t="n"/>
      <c r="U242" s="109" t="n">
        <v>15000</v>
      </c>
      <c r="V242" s="109" t="n">
        <v>0</v>
      </c>
      <c r="W242" s="109" t="n">
        <v>0</v>
      </c>
      <c r="X242" s="109" t="n">
        <v>0</v>
      </c>
      <c r="Y242" s="165" t="n">
        <v>0</v>
      </c>
      <c r="Z242" s="109" t="n">
        <v>0</v>
      </c>
      <c r="AA242" s="109" t="n">
        <v>0</v>
      </c>
      <c r="AB242" s="165" t="n"/>
    </row>
    <row hidden="true" ht="19.3500003814697" outlineLevel="0" r="243">
      <c r="B243" s="120" t="n"/>
      <c r="C243" s="44" t="s">
        <v>295</v>
      </c>
      <c r="D243" s="166" t="s">
        <v>376</v>
      </c>
      <c r="E243" s="45" t="s">
        <v>28</v>
      </c>
      <c r="F243" s="45" t="s">
        <v>21</v>
      </c>
      <c r="G243" s="93" t="s">
        <v>318</v>
      </c>
      <c r="H243" s="45" t="n"/>
      <c r="I243" s="165" t="n">
        <f aca="false" ca="false" dt2D="false" dtr="false" t="normal">SUM(L243:AB243)</f>
        <v>0</v>
      </c>
      <c r="J243" s="165" t="n"/>
      <c r="K243" s="168" t="n">
        <f aca="false" ca="false" dt2D="false" dtr="false" t="normal">I243-J243</f>
        <v>0</v>
      </c>
      <c r="L243" s="165" t="n"/>
      <c r="M243" s="165" t="n"/>
      <c r="N243" s="165" t="n"/>
      <c r="O243" s="109" t="n"/>
      <c r="P243" s="109" t="n"/>
      <c r="Q243" s="109" t="n"/>
      <c r="R243" s="109" t="n"/>
      <c r="S243" s="109" t="n"/>
      <c r="T243" s="109" t="n"/>
      <c r="U243" s="109" t="n"/>
      <c r="V243" s="109" t="n">
        <f aca="false" ca="false" dt2D="false" dtr="false" t="normal">V244</f>
        <v>0</v>
      </c>
      <c r="W243" s="109" t="n">
        <f aca="false" ca="false" dt2D="false" dtr="false" t="normal">W244</f>
        <v>0</v>
      </c>
      <c r="X243" s="109" t="n">
        <f aca="false" ca="false" dt2D="false" dtr="false" t="normal">X244</f>
        <v>0</v>
      </c>
      <c r="Y243" s="165" t="n">
        <f aca="false" ca="false" dt2D="false" dtr="false" t="normal">Y244</f>
        <v>0</v>
      </c>
      <c r="Z243" s="109" t="n">
        <f aca="false" ca="false" dt2D="false" dtr="false" t="normal">Z244</f>
        <v>0</v>
      </c>
      <c r="AA243" s="109" t="n">
        <f aca="false" ca="false" dt2D="false" dtr="false" t="normal">AA244</f>
        <v>0</v>
      </c>
      <c r="AB243" s="165" t="n"/>
    </row>
    <row hidden="true" ht="35.2000007629395" outlineLevel="0" r="244">
      <c r="B244" s="120" t="n"/>
      <c r="C244" s="44" t="s">
        <v>139</v>
      </c>
      <c r="D244" s="166" t="s">
        <v>376</v>
      </c>
      <c r="E244" s="45" t="s">
        <v>28</v>
      </c>
      <c r="F244" s="45" t="s">
        <v>21</v>
      </c>
      <c r="G244" s="93" t="s">
        <v>318</v>
      </c>
      <c r="H244" s="45" t="s">
        <v>132</v>
      </c>
      <c r="I244" s="165" t="n">
        <f aca="false" ca="false" dt2D="false" dtr="false" t="normal">SUM(L244:AB244)</f>
        <v>0</v>
      </c>
      <c r="J244" s="165" t="n"/>
      <c r="K244" s="168" t="n">
        <f aca="false" ca="false" dt2D="false" dtr="false" t="normal">I244-J244</f>
        <v>0</v>
      </c>
      <c r="L244" s="165" t="n"/>
      <c r="M244" s="165" t="n"/>
      <c r="N244" s="165" t="n"/>
      <c r="O244" s="109" t="n"/>
      <c r="P244" s="109" t="n"/>
      <c r="Q244" s="109" t="n"/>
      <c r="R244" s="109" t="n"/>
      <c r="S244" s="109" t="n"/>
      <c r="T244" s="109" t="n"/>
      <c r="U244" s="109" t="n"/>
      <c r="V244" s="109" t="n">
        <v>0</v>
      </c>
      <c r="W244" s="109" t="n">
        <v>0</v>
      </c>
      <c r="X244" s="109" t="n">
        <v>0</v>
      </c>
      <c r="Y244" s="165" t="n">
        <v>0</v>
      </c>
      <c r="Z244" s="109" t="n">
        <v>0</v>
      </c>
      <c r="AA244" s="109" t="n">
        <v>0</v>
      </c>
      <c r="AB244" s="165" t="n"/>
    </row>
    <row outlineLevel="0" r="245">
      <c r="B245" s="120" t="n"/>
      <c r="C245" s="44" t="s">
        <v>59</v>
      </c>
      <c r="D245" s="166" t="s">
        <v>376</v>
      </c>
      <c r="E245" s="45" t="s">
        <v>60</v>
      </c>
      <c r="F245" s="45" t="s">
        <v>92</v>
      </c>
      <c r="G245" s="93" t="n"/>
      <c r="H245" s="45" t="n"/>
      <c r="I245" s="165" t="n">
        <f aca="false" ca="false" dt2D="false" dtr="false" t="normal">SUM(L245:AB245)</f>
        <v>70753888.08</v>
      </c>
      <c r="J245" s="165" t="n">
        <f aca="false" ca="false" dt2D="false" dtr="false" t="normal">J254+J267+J246</f>
        <v>65250073.269999996</v>
      </c>
      <c r="K245" s="168" t="n">
        <f aca="false" ca="false" dt2D="false" dtr="false" t="normal">I245-J245</f>
        <v>5503814.810000002</v>
      </c>
      <c r="L245" s="165" t="n">
        <f aca="false" ca="false" dt2D="false" dtr="false" t="normal">L254+L266+L246</f>
        <v>110591900</v>
      </c>
      <c r="M245" s="165" t="n">
        <f aca="false" ca="false" dt2D="false" dtr="false" t="normal">M246+M254+M266</f>
        <v>0</v>
      </c>
      <c r="N245" s="165" t="n">
        <f aca="false" ca="false" dt2D="false" dtr="false" t="normal">N246+N254+N266</f>
        <v>12009630</v>
      </c>
      <c r="O245" s="109" t="n">
        <f aca="false" ca="false" dt2D="false" dtr="false" t="normal">O246+O254+O266</f>
        <v>-47500000</v>
      </c>
      <c r="P245" s="109" t="n">
        <f aca="false" ca="false" dt2D="false" dtr="false" t="normal">P246+P254+P266</f>
        <v>15000</v>
      </c>
      <c r="Q245" s="109" t="n">
        <f aca="false" ca="false" dt2D="false" dtr="false" t="normal">Q246+Q254+Q266</f>
        <v>0</v>
      </c>
      <c r="R245" s="109" t="n">
        <f aca="false" ca="false" dt2D="false" dtr="false" t="normal">R246+R254+R266</f>
        <v>-724000</v>
      </c>
      <c r="S245" s="109" t="n">
        <f aca="false" ca="false" dt2D="false" dtr="false" t="normal">S246+S254+S266</f>
        <v>0</v>
      </c>
      <c r="T245" s="109" t="n">
        <f aca="false" ca="false" dt2D="false" dtr="false" t="normal">T246+T254+T266</f>
        <v>294960</v>
      </c>
      <c r="U245" s="109" t="n">
        <f aca="false" ca="false" dt2D="false" dtr="false" t="normal">U246+U254+U266</f>
        <v>0</v>
      </c>
      <c r="V245" s="109" t="n">
        <f aca="false" ca="false" dt2D="false" dtr="false" t="normal">V246+V254+V266</f>
        <v>-2435542</v>
      </c>
      <c r="W245" s="109" t="n">
        <f aca="false" ca="false" dt2D="false" dtr="false" t="normal">W246+W254+W266</f>
        <v>-1498059.92</v>
      </c>
      <c r="X245" s="109" t="n">
        <f aca="false" ca="false" dt2D="false" dtr="false" t="normal">X246+X254+X266</f>
        <v>-0.0000000000014779288903810084</v>
      </c>
      <c r="Y245" s="165" t="n">
        <f aca="false" ca="false" dt2D="false" dtr="false" t="normal">Y246+Y254+Y266</f>
        <v>0</v>
      </c>
      <c r="Z245" s="109" t="n">
        <f aca="false" ca="false" dt2D="false" dtr="false" t="normal">Z246+Z254+Z266</f>
        <v>0</v>
      </c>
      <c r="AA245" s="109" t="n">
        <f aca="false" ca="false" dt2D="false" dtr="false" t="normal">AA246+AA254+AA266</f>
        <v>0</v>
      </c>
      <c r="AB245" s="165" t="n">
        <f aca="false" ca="false" dt2D="false" dtr="false" t="normal">AB254+AB267</f>
        <v>0</v>
      </c>
    </row>
    <row outlineLevel="0" r="246">
      <c r="B246" s="120" t="n"/>
      <c r="C246" s="44" t="s">
        <v>61</v>
      </c>
      <c r="D246" s="166" t="s">
        <v>376</v>
      </c>
      <c r="E246" s="45" t="s">
        <v>60</v>
      </c>
      <c r="F246" s="45" t="s">
        <v>19</v>
      </c>
      <c r="G246" s="93" t="n"/>
      <c r="H246" s="45" t="n"/>
      <c r="I246" s="165" t="n">
        <f aca="false" ca="false" dt2D="false" dtr="false" t="normal">SUM(L246:AB246)</f>
        <v>6833100.08</v>
      </c>
      <c r="J246" s="165" t="n">
        <f aca="false" ca="false" dt2D="false" dtr="false" t="normal">J247</f>
        <v>1408522.54</v>
      </c>
      <c r="K246" s="168" t="n">
        <f aca="false" ca="false" dt2D="false" dtr="false" t="normal">I246-J246</f>
        <v>5424577.54</v>
      </c>
      <c r="L246" s="165" t="n">
        <f aca="false" ca="false" dt2D="false" dtr="false" t="normal">L247</f>
        <v>61322300</v>
      </c>
      <c r="M246" s="165" t="n">
        <f aca="false" ca="false" dt2D="false" dtr="false" t="normal">M247</f>
        <v>0</v>
      </c>
      <c r="N246" s="165" t="n">
        <f aca="false" ca="false" dt2D="false" dtr="false" t="normal">N247</f>
        <v>0</v>
      </c>
      <c r="O246" s="109" t="n">
        <f aca="false" ca="false" dt2D="false" dtr="false" t="normal">O247</f>
        <v>-47500000</v>
      </c>
      <c r="P246" s="109" t="n">
        <f aca="false" ca="false" dt2D="false" dtr="false" t="normal">P247</f>
        <v>0</v>
      </c>
      <c r="Q246" s="109" t="n">
        <f aca="false" ca="false" dt2D="false" dtr="false" t="normal">Q247</f>
        <v>0</v>
      </c>
      <c r="R246" s="109" t="n">
        <f aca="false" ca="false" dt2D="false" dtr="false" t="normal">R247</f>
        <v>-1024000</v>
      </c>
      <c r="S246" s="109" t="n">
        <f aca="false" ca="false" dt2D="false" dtr="false" t="normal">S247</f>
        <v>0</v>
      </c>
      <c r="T246" s="109" t="n">
        <f aca="false" ca="false" dt2D="false" dtr="false" t="normal">T247</f>
        <v>-5040</v>
      </c>
      <c r="U246" s="109" t="n">
        <f aca="false" ca="false" dt2D="false" dtr="false" t="normal">U247</f>
        <v>0</v>
      </c>
      <c r="V246" s="109" t="n">
        <f aca="false" ca="false" dt2D="false" dtr="false" t="normal">V247</f>
        <v>-3565100</v>
      </c>
      <c r="W246" s="109" t="n">
        <f aca="false" ca="false" dt2D="false" dtr="false" t="normal">W247</f>
        <v>-2395059.92</v>
      </c>
      <c r="X246" s="109" t="n">
        <f aca="false" ca="false" dt2D="false" dtr="false" t="normal">X247</f>
        <v>0</v>
      </c>
      <c r="Y246" s="165" t="n">
        <f aca="false" ca="false" dt2D="false" dtr="false" t="normal">Y247</f>
        <v>0</v>
      </c>
      <c r="Z246" s="109" t="n">
        <f aca="false" ca="false" dt2D="false" dtr="false" t="normal">Z247</f>
        <v>0</v>
      </c>
      <c r="AA246" s="109" t="n">
        <f aca="false" ca="false" dt2D="false" dtr="false" t="normal">AA247</f>
        <v>0</v>
      </c>
      <c r="AB246" s="165" t="n">
        <f aca="false" ca="false" dt2D="false" dtr="false" t="normal">AB247</f>
        <v>0</v>
      </c>
    </row>
    <row ht="35.2000007629395" outlineLevel="0" r="247">
      <c r="B247" s="120" t="n"/>
      <c r="C247" s="44" t="s">
        <v>382</v>
      </c>
      <c r="D247" s="166" t="s">
        <v>376</v>
      </c>
      <c r="E247" s="45" t="s">
        <v>60</v>
      </c>
      <c r="F247" s="45" t="s">
        <v>19</v>
      </c>
      <c r="G247" s="93" t="n">
        <v>6500000000</v>
      </c>
      <c r="H247" s="45" t="n"/>
      <c r="I247" s="165" t="n">
        <f aca="false" ca="false" dt2D="false" dtr="false" t="normal">SUM(L247:AB247)</f>
        <v>6833100.08</v>
      </c>
      <c r="J247" s="165" t="n">
        <f aca="false" ca="false" dt2D="false" dtr="false" t="normal">J248</f>
        <v>1408522.54</v>
      </c>
      <c r="K247" s="168" t="n">
        <f aca="false" ca="false" dt2D="false" dtr="false" t="normal">I247-J247</f>
        <v>5424577.54</v>
      </c>
      <c r="L247" s="165" t="n">
        <f aca="false" ca="false" dt2D="false" dtr="false" t="normal">L248</f>
        <v>61322300</v>
      </c>
      <c r="M247" s="165" t="n">
        <f aca="false" ca="false" dt2D="false" dtr="false" t="normal">M248</f>
        <v>0</v>
      </c>
      <c r="N247" s="165" t="n">
        <f aca="false" ca="false" dt2D="false" dtr="false" t="normal">N248</f>
        <v>0</v>
      </c>
      <c r="O247" s="109" t="n">
        <f aca="false" ca="false" dt2D="false" dtr="false" t="normal">O248</f>
        <v>-47500000</v>
      </c>
      <c r="P247" s="109" t="n">
        <f aca="false" ca="false" dt2D="false" dtr="false" t="normal">P248</f>
        <v>0</v>
      </c>
      <c r="Q247" s="109" t="n">
        <f aca="false" ca="false" dt2D="false" dtr="false" t="normal">Q248</f>
        <v>0</v>
      </c>
      <c r="R247" s="109" t="n">
        <f aca="false" ca="false" dt2D="false" dtr="false" t="normal">R248</f>
        <v>-1024000</v>
      </c>
      <c r="S247" s="109" t="n">
        <f aca="false" ca="false" dt2D="false" dtr="false" t="normal">S248</f>
        <v>0</v>
      </c>
      <c r="T247" s="109" t="n">
        <f aca="false" ca="false" dt2D="false" dtr="false" t="normal">T248</f>
        <v>-5040</v>
      </c>
      <c r="U247" s="109" t="n">
        <f aca="false" ca="false" dt2D="false" dtr="false" t="normal">U248</f>
        <v>0</v>
      </c>
      <c r="V247" s="109" t="n">
        <f aca="false" ca="false" dt2D="false" dtr="false" t="normal">V248</f>
        <v>-3565100</v>
      </c>
      <c r="W247" s="109" t="n">
        <f aca="false" ca="false" dt2D="false" dtr="false" t="normal">W248</f>
        <v>-2395059.92</v>
      </c>
      <c r="X247" s="109" t="n">
        <f aca="false" ca="false" dt2D="false" dtr="false" t="normal">X248</f>
        <v>0</v>
      </c>
      <c r="Y247" s="165" t="n">
        <f aca="false" ca="false" dt2D="false" dtr="false" t="normal">Y248</f>
        <v>0</v>
      </c>
      <c r="Z247" s="109" t="n">
        <f aca="false" ca="false" dt2D="false" dtr="false" t="normal">Z248</f>
        <v>0</v>
      </c>
      <c r="AA247" s="109" t="n">
        <f aca="false" ca="false" dt2D="false" dtr="false" t="normal">AA248</f>
        <v>0</v>
      </c>
      <c r="AB247" s="165" t="n">
        <f aca="false" ca="false" dt2D="false" dtr="false" t="normal">AB248</f>
        <v>0</v>
      </c>
    </row>
    <row outlineLevel="0" r="248">
      <c r="B248" s="120" t="n"/>
      <c r="C248" s="44" t="s">
        <v>304</v>
      </c>
      <c r="D248" s="166" t="s">
        <v>376</v>
      </c>
      <c r="E248" s="45" t="s">
        <v>60</v>
      </c>
      <c r="F248" s="45" t="s">
        <v>19</v>
      </c>
      <c r="G248" s="93" t="n">
        <v>6570000000</v>
      </c>
      <c r="H248" s="45" t="n"/>
      <c r="I248" s="165" t="n">
        <f aca="false" ca="false" dt2D="false" dtr="false" t="normal">SUM(L248:AB248)</f>
        <v>6833100.08</v>
      </c>
      <c r="J248" s="165" t="n">
        <f aca="false" ca="false" dt2D="false" dtr="false" t="normal">J249</f>
        <v>1408522.54</v>
      </c>
      <c r="K248" s="168" t="n">
        <f aca="false" ca="false" dt2D="false" dtr="false" t="normal">I248-J248</f>
        <v>5424577.54</v>
      </c>
      <c r="L248" s="165" t="n">
        <f aca="false" ca="false" dt2D="false" dtr="false" t="normal">L249</f>
        <v>61322300</v>
      </c>
      <c r="M248" s="165" t="n">
        <f aca="false" ca="false" dt2D="false" dtr="false" t="normal">M249</f>
        <v>0</v>
      </c>
      <c r="N248" s="165" t="n">
        <f aca="false" ca="false" dt2D="false" dtr="false" t="normal">N249</f>
        <v>0</v>
      </c>
      <c r="O248" s="109" t="n">
        <f aca="false" ca="false" dt2D="false" dtr="false" t="normal">O249</f>
        <v>-47500000</v>
      </c>
      <c r="P248" s="109" t="n">
        <f aca="false" ca="false" dt2D="false" dtr="false" t="normal">P249</f>
        <v>0</v>
      </c>
      <c r="Q248" s="109" t="n">
        <f aca="false" ca="false" dt2D="false" dtr="false" t="normal">Q249</f>
        <v>0</v>
      </c>
      <c r="R248" s="109" t="n">
        <f aca="false" ca="false" dt2D="false" dtr="false" t="normal">R249</f>
        <v>-1024000</v>
      </c>
      <c r="S248" s="109" t="n">
        <f aca="false" ca="false" dt2D="false" dtr="false" t="normal">S249</f>
        <v>0</v>
      </c>
      <c r="T248" s="109" t="n">
        <f aca="false" ca="false" dt2D="false" dtr="false" t="normal">T249</f>
        <v>-5040</v>
      </c>
      <c r="U248" s="109" t="n">
        <f aca="false" ca="false" dt2D="false" dtr="false" t="normal">U249</f>
        <v>0</v>
      </c>
      <c r="V248" s="109" t="n">
        <f aca="false" ca="false" dt2D="false" dtr="false" t="normal">V249</f>
        <v>-3565100</v>
      </c>
      <c r="W248" s="109" t="n">
        <f aca="false" ca="false" dt2D="false" dtr="false" t="normal">W249</f>
        <v>-2395059.92</v>
      </c>
      <c r="X248" s="109" t="n">
        <f aca="false" ca="false" dt2D="false" dtr="false" t="normal">X249</f>
        <v>0</v>
      </c>
      <c r="Y248" s="165" t="n">
        <f aca="false" ca="false" dt2D="false" dtr="false" t="normal">Y249</f>
        <v>0</v>
      </c>
      <c r="Z248" s="109" t="n">
        <f aca="false" ca="false" dt2D="false" dtr="false" t="normal">Z249</f>
        <v>0</v>
      </c>
      <c r="AA248" s="109" t="n">
        <f aca="false" ca="false" dt2D="false" dtr="false" t="normal">AA249</f>
        <v>0</v>
      </c>
      <c r="AB248" s="165" t="n">
        <f aca="false" ca="false" dt2D="false" dtr="false" t="normal">AB249</f>
        <v>0</v>
      </c>
    </row>
    <row ht="35.2000007629395" outlineLevel="0" r="249">
      <c r="B249" s="120" t="n"/>
      <c r="C249" s="44" t="s">
        <v>307</v>
      </c>
      <c r="D249" s="166" t="s">
        <v>376</v>
      </c>
      <c r="E249" s="45" t="s">
        <v>60</v>
      </c>
      <c r="F249" s="45" t="s">
        <v>19</v>
      </c>
      <c r="G249" s="93" t="n">
        <v>6570100000</v>
      </c>
      <c r="H249" s="45" t="n"/>
      <c r="I249" s="165" t="n">
        <f aca="false" ca="false" dt2D="false" dtr="false" t="normal">SUM(L249:AB249)</f>
        <v>6833100.08</v>
      </c>
      <c r="J249" s="165" t="n">
        <f aca="false" ca="false" dt2D="false" dtr="false" t="normal">J250+J252</f>
        <v>1408522.54</v>
      </c>
      <c r="K249" s="168" t="n">
        <f aca="false" ca="false" dt2D="false" dtr="false" t="normal">I249-J249</f>
        <v>5424577.54</v>
      </c>
      <c r="L249" s="165" t="n">
        <f aca="false" ca="false" dt2D="false" dtr="false" t="normal">L250+L252</f>
        <v>61322300</v>
      </c>
      <c r="M249" s="165" t="n">
        <f aca="false" ca="false" dt2D="false" dtr="false" t="normal">M250+M252</f>
        <v>0</v>
      </c>
      <c r="N249" s="165" t="n">
        <f aca="false" ca="false" dt2D="false" dtr="false" t="normal">N250+N252</f>
        <v>0</v>
      </c>
      <c r="O249" s="109" t="n">
        <f aca="false" ca="false" dt2D="false" dtr="false" t="normal">O250+O252</f>
        <v>-47500000</v>
      </c>
      <c r="P249" s="109" t="n">
        <f aca="false" ca="false" dt2D="false" dtr="false" t="normal">P250+P252</f>
        <v>0</v>
      </c>
      <c r="Q249" s="109" t="n">
        <f aca="false" ca="false" dt2D="false" dtr="false" t="normal">Q250+Q252</f>
        <v>0</v>
      </c>
      <c r="R249" s="109" t="n">
        <f aca="false" ca="false" dt2D="false" dtr="false" t="normal">R250+R252</f>
        <v>-1024000</v>
      </c>
      <c r="S249" s="109" t="n">
        <f aca="false" ca="false" dt2D="false" dtr="false" t="normal">S250+S252</f>
        <v>0</v>
      </c>
      <c r="T249" s="109" t="n">
        <f aca="false" ca="false" dt2D="false" dtr="false" t="normal">T250+T252</f>
        <v>-5040</v>
      </c>
      <c r="U249" s="109" t="n">
        <f aca="false" ca="false" dt2D="false" dtr="false" t="normal">U250+U252</f>
        <v>0</v>
      </c>
      <c r="V249" s="109" t="n">
        <f aca="false" ca="false" dt2D="false" dtr="false" t="normal">V250+V252</f>
        <v>-3565100</v>
      </c>
      <c r="W249" s="109" t="n">
        <f aca="false" ca="false" dt2D="false" dtr="false" t="normal">W250+W252</f>
        <v>-2395059.92</v>
      </c>
      <c r="X249" s="109" t="n">
        <f aca="false" ca="false" dt2D="false" dtr="false" t="normal">X250+X252</f>
        <v>0</v>
      </c>
      <c r="Y249" s="165" t="n">
        <f aca="false" ca="false" dt2D="false" dtr="false" t="normal">Y250+Y252</f>
        <v>0</v>
      </c>
      <c r="Z249" s="109" t="n">
        <f aca="false" ca="false" dt2D="false" dtr="false" t="normal">Z250+Z252</f>
        <v>0</v>
      </c>
      <c r="AA249" s="109" t="n">
        <f aca="false" ca="false" dt2D="false" dtr="false" t="normal">AA250+AA252</f>
        <v>0</v>
      </c>
      <c r="AB249" s="165" t="n">
        <f aca="false" ca="false" dt2D="false" dtr="false" t="normal">AB250+AB252</f>
        <v>0</v>
      </c>
    </row>
    <row ht="67.1999969482422" outlineLevel="0" r="250">
      <c r="B250" s="120" t="n"/>
      <c r="C250" s="44" t="s">
        <v>308</v>
      </c>
      <c r="D250" s="166" t="s">
        <v>376</v>
      </c>
      <c r="E250" s="45" t="s">
        <v>60</v>
      </c>
      <c r="F250" s="45" t="s">
        <v>19</v>
      </c>
      <c r="G250" s="93" t="s">
        <v>387</v>
      </c>
      <c r="H250" s="45" t="n"/>
      <c r="I250" s="165" t="n">
        <f aca="false" ca="false" dt2D="false" dtr="false" t="normal">SUM(L250:AB250)</f>
        <v>5000000</v>
      </c>
      <c r="J250" s="165" t="n">
        <f aca="false" ca="false" dt2D="false" dtr="false" t="normal">J251</f>
        <v>0</v>
      </c>
      <c r="K250" s="168" t="n">
        <f aca="false" ca="false" dt2D="false" dtr="false" t="normal">I250-J250</f>
        <v>5000000</v>
      </c>
      <c r="L250" s="165" t="n">
        <f aca="false" ca="false" dt2D="false" dtr="false" t="normal">L251</f>
        <v>61322300</v>
      </c>
      <c r="M250" s="165" t="n">
        <f aca="false" ca="false" dt2D="false" dtr="false" t="normal">M251</f>
        <v>0</v>
      </c>
      <c r="N250" s="165" t="n">
        <f aca="false" ca="false" dt2D="false" dtr="false" t="normal">N251</f>
        <v>0</v>
      </c>
      <c r="O250" s="109" t="n">
        <f aca="false" ca="false" dt2D="false" dtr="false" t="normal">O251</f>
        <v>-47500000</v>
      </c>
      <c r="P250" s="109" t="n">
        <f aca="false" ca="false" dt2D="false" dtr="false" t="normal">P251</f>
        <v>0</v>
      </c>
      <c r="Q250" s="109" t="n">
        <f aca="false" ca="false" dt2D="false" dtr="false" t="normal">Q251</f>
        <v>-771959.16</v>
      </c>
      <c r="R250" s="109" t="n">
        <f aca="false" ca="false" dt2D="false" dtr="false" t="normal">R251</f>
        <v>-1024000</v>
      </c>
      <c r="S250" s="109" t="n">
        <f aca="false" ca="false" dt2D="false" dtr="false" t="normal">S251</f>
        <v>-5040</v>
      </c>
      <c r="T250" s="109" t="n">
        <f aca="false" ca="false" dt2D="false" dtr="false" t="normal">T251</f>
        <v>0</v>
      </c>
      <c r="U250" s="109" t="n">
        <f aca="false" ca="false" dt2D="false" dtr="false" t="normal">U251</f>
        <v>0</v>
      </c>
      <c r="V250" s="109" t="n">
        <f aca="false" ca="false" dt2D="false" dtr="false" t="normal">V251</f>
        <v>-4621200.92</v>
      </c>
      <c r="W250" s="109" t="n">
        <f aca="false" ca="false" dt2D="false" dtr="false" t="normal">W251</f>
        <v>-2400099.92</v>
      </c>
      <c r="X250" s="109" t="n">
        <f aca="false" ca="false" dt2D="false" dtr="false" t="normal">X251</f>
        <v>0</v>
      </c>
      <c r="Y250" s="165" t="n">
        <f aca="false" ca="false" dt2D="false" dtr="false" t="normal">Y251</f>
        <v>0</v>
      </c>
      <c r="Z250" s="109" t="n">
        <f aca="false" ca="false" dt2D="false" dtr="false" t="normal">Z251</f>
        <v>0</v>
      </c>
      <c r="AA250" s="109" t="n">
        <f aca="false" ca="false" dt2D="false" dtr="false" t="normal">AA251</f>
        <v>0</v>
      </c>
      <c r="AB250" s="165" t="n">
        <f aca="false" ca="false" dt2D="false" dtr="false" t="normal">AB251</f>
        <v>0</v>
      </c>
    </row>
    <row ht="35.2000007629395" outlineLevel="0" r="251">
      <c r="B251" s="120" t="n"/>
      <c r="C251" s="44" t="s">
        <v>139</v>
      </c>
      <c r="D251" s="166" t="s">
        <v>376</v>
      </c>
      <c r="E251" s="45" t="s">
        <v>60</v>
      </c>
      <c r="F251" s="45" t="s">
        <v>19</v>
      </c>
      <c r="G251" s="93" t="s">
        <v>387</v>
      </c>
      <c r="H251" s="45" t="s">
        <v>132</v>
      </c>
      <c r="I251" s="165" t="n">
        <f aca="false" ca="false" dt2D="false" dtr="false" t="normal">SUM(L251:AB251)</f>
        <v>5000000</v>
      </c>
      <c r="J251" s="165" t="n">
        <v>0</v>
      </c>
      <c r="K251" s="168" t="n">
        <f aca="false" ca="false" dt2D="false" dtr="false" t="normal">I251-J251</f>
        <v>5000000</v>
      </c>
      <c r="L251" s="165" t="n">
        <v>61322300</v>
      </c>
      <c r="M251" s="165" t="n">
        <v>0</v>
      </c>
      <c r="N251" s="165" t="n">
        <v>0</v>
      </c>
      <c r="O251" s="109" t="n">
        <v>-47500000</v>
      </c>
      <c r="P251" s="109" t="n"/>
      <c r="Q251" s="109" t="n">
        <v>-771959.16</v>
      </c>
      <c r="R251" s="109" t="n">
        <v>-1024000</v>
      </c>
      <c r="S251" s="109" t="n">
        <v>-5040</v>
      </c>
      <c r="T251" s="109" t="n"/>
      <c r="U251" s="109" t="n"/>
      <c r="V251" s="109" t="n">
        <v>-4621200.92</v>
      </c>
      <c r="W251" s="109" t="n">
        <v>-2400099.92</v>
      </c>
      <c r="X251" s="109" t="n">
        <v>0</v>
      </c>
      <c r="Y251" s="165" t="n">
        <v>0</v>
      </c>
      <c r="Z251" s="109" t="n">
        <v>0</v>
      </c>
      <c r="AA251" s="109" t="n">
        <v>0</v>
      </c>
      <c r="AB251" s="165" t="n">
        <v>0</v>
      </c>
    </row>
    <row ht="67.1999969482422" outlineLevel="0" r="252">
      <c r="B252" s="120" t="n"/>
      <c r="C252" s="44" t="s">
        <v>308</v>
      </c>
      <c r="D252" s="166" t="s">
        <v>376</v>
      </c>
      <c r="E252" s="45" t="s">
        <v>60</v>
      </c>
      <c r="F252" s="45" t="s">
        <v>19</v>
      </c>
      <c r="G252" s="93" t="s">
        <v>310</v>
      </c>
      <c r="H252" s="45" t="n"/>
      <c r="I252" s="165" t="n">
        <f aca="false" ca="false" dt2D="false" dtr="false" t="normal">SUM(L252:AB252)</f>
        <v>1833100.08</v>
      </c>
      <c r="J252" s="165" t="n">
        <f aca="false" ca="false" dt2D="false" dtr="false" t="normal">J253</f>
        <v>1408522.54</v>
      </c>
      <c r="K252" s="168" t="n">
        <f aca="false" ca="false" dt2D="false" dtr="false" t="normal">I252-J252</f>
        <v>424577.54000000004</v>
      </c>
      <c r="L252" s="165" t="n">
        <f aca="false" ca="false" dt2D="false" dtr="false" t="normal">L253</f>
        <v>0</v>
      </c>
      <c r="M252" s="165" t="n">
        <f aca="false" ca="false" dt2D="false" dtr="false" t="normal">M253</f>
        <v>0</v>
      </c>
      <c r="N252" s="165" t="n">
        <f aca="false" ca="false" dt2D="false" dtr="false" t="normal">N253</f>
        <v>0</v>
      </c>
      <c r="O252" s="109" t="n">
        <f aca="false" ca="false" dt2D="false" dtr="false" t="normal">O253</f>
        <v>0</v>
      </c>
      <c r="P252" s="109" t="n">
        <f aca="false" ca="false" dt2D="false" dtr="false" t="normal">P253</f>
        <v>0</v>
      </c>
      <c r="Q252" s="109" t="n">
        <f aca="false" ca="false" dt2D="false" dtr="false" t="normal">Q253</f>
        <v>771959.16</v>
      </c>
      <c r="R252" s="109" t="n">
        <f aca="false" ca="false" dt2D="false" dtr="false" t="normal">R253</f>
        <v>0</v>
      </c>
      <c r="S252" s="109" t="n">
        <f aca="false" ca="false" dt2D="false" dtr="false" t="normal">S253</f>
        <v>5040</v>
      </c>
      <c r="T252" s="109" t="n">
        <f aca="false" ca="false" dt2D="false" dtr="false" t="normal">T253</f>
        <v>-5040</v>
      </c>
      <c r="U252" s="109" t="n">
        <f aca="false" ca="false" dt2D="false" dtr="false" t="normal">U253</f>
        <v>0</v>
      </c>
      <c r="V252" s="109" t="n">
        <f aca="false" ca="false" dt2D="false" dtr="false" t="normal">V253</f>
        <v>1056100.92</v>
      </c>
      <c r="W252" s="109" t="n">
        <f aca="false" ca="false" dt2D="false" dtr="false" t="normal">W253</f>
        <v>5040</v>
      </c>
      <c r="X252" s="109" t="n">
        <f aca="false" ca="false" dt2D="false" dtr="false" t="normal">X253</f>
        <v>0</v>
      </c>
      <c r="Y252" s="165" t="n">
        <f aca="false" ca="false" dt2D="false" dtr="false" t="normal">Y253</f>
        <v>0</v>
      </c>
      <c r="Z252" s="109" t="n">
        <f aca="false" ca="false" dt2D="false" dtr="false" t="normal">Z253</f>
        <v>0</v>
      </c>
      <c r="AA252" s="109" t="n">
        <f aca="false" ca="false" dt2D="false" dtr="false" t="normal">AA253</f>
        <v>0</v>
      </c>
      <c r="AB252" s="165" t="n">
        <f aca="false" ca="false" dt2D="false" dtr="false" t="normal">AB253</f>
        <v>0</v>
      </c>
    </row>
    <row ht="35.2000007629395" outlineLevel="0" r="253">
      <c r="B253" s="120" t="n"/>
      <c r="C253" s="44" t="s">
        <v>139</v>
      </c>
      <c r="D253" s="166" t="s">
        <v>376</v>
      </c>
      <c r="E253" s="45" t="s">
        <v>60</v>
      </c>
      <c r="F253" s="45" t="s">
        <v>19</v>
      </c>
      <c r="G253" s="93" t="s">
        <v>310</v>
      </c>
      <c r="H253" s="45" t="s">
        <v>132</v>
      </c>
      <c r="I253" s="165" t="n">
        <f aca="false" ca="false" dt2D="false" dtr="false" t="normal">SUM(L253:AB253)</f>
        <v>1833100.08</v>
      </c>
      <c r="J253" s="165" t="n">
        <v>1408522.54</v>
      </c>
      <c r="K253" s="168" t="n">
        <f aca="false" ca="false" dt2D="false" dtr="false" t="normal">I253-J253</f>
        <v>424577.54000000004</v>
      </c>
      <c r="L253" s="165" t="n">
        <v>0</v>
      </c>
      <c r="M253" s="165" t="n">
        <v>0</v>
      </c>
      <c r="N253" s="165" t="n">
        <v>0</v>
      </c>
      <c r="O253" s="109" t="n">
        <v>0</v>
      </c>
      <c r="P253" s="109" t="n">
        <v>0</v>
      </c>
      <c r="Q253" s="109" t="n">
        <v>771959.16</v>
      </c>
      <c r="R253" s="109" t="n"/>
      <c r="S253" s="109" t="n">
        <v>5040</v>
      </c>
      <c r="T253" s="109" t="n">
        <v>-5040</v>
      </c>
      <c r="U253" s="109" t="n">
        <v>0</v>
      </c>
      <c r="V253" s="109" t="n">
        <v>1056100.92</v>
      </c>
      <c r="W253" s="109" t="n">
        <v>5040</v>
      </c>
      <c r="X253" s="109" t="n">
        <v>0</v>
      </c>
      <c r="Y253" s="165" t="n">
        <v>0</v>
      </c>
      <c r="Z253" s="109" t="n">
        <v>0</v>
      </c>
      <c r="AA253" s="109" t="n">
        <v>0</v>
      </c>
      <c r="AB253" s="165" t="n">
        <v>0</v>
      </c>
    </row>
    <row outlineLevel="0" r="254">
      <c r="B254" s="120" t="n"/>
      <c r="C254" s="44" t="s">
        <v>64</v>
      </c>
      <c r="D254" s="166" t="s">
        <v>376</v>
      </c>
      <c r="E254" s="45" t="s">
        <v>60</v>
      </c>
      <c r="F254" s="45" t="s">
        <v>60</v>
      </c>
      <c r="G254" s="93" t="n"/>
      <c r="H254" s="45" t="n"/>
      <c r="I254" s="165" t="n">
        <f aca="false" ca="false" dt2D="false" dtr="false" t="normal">SUM(L254:AB254)</f>
        <v>51200</v>
      </c>
      <c r="J254" s="165" t="n">
        <f aca="false" ca="false" dt2D="false" dtr="false" t="normal">J255+J263</f>
        <v>51200</v>
      </c>
      <c r="K254" s="168" t="n">
        <f aca="false" ca="false" dt2D="false" dtr="false" t="normal">I254-J254</f>
        <v>0</v>
      </c>
      <c r="L254" s="165" t="n">
        <f aca="false" ca="false" dt2D="false" dtr="false" t="normal">L255</f>
        <v>45500</v>
      </c>
      <c r="M254" s="165" t="n">
        <f aca="false" ca="false" dt2D="false" dtr="false" t="normal">M255</f>
        <v>0</v>
      </c>
      <c r="N254" s="165" t="n">
        <f aca="false" ca="false" dt2D="false" dtr="false" t="normal">N255</f>
        <v>0</v>
      </c>
      <c r="O254" s="109" t="n">
        <f aca="false" ca="false" dt2D="false" dtr="false" t="normal">O255</f>
        <v>0</v>
      </c>
      <c r="P254" s="109" t="n">
        <f aca="false" ca="false" dt2D="false" dtr="false" t="normal">P255+P263</f>
        <v>15000</v>
      </c>
      <c r="Q254" s="109" t="n">
        <f aca="false" ca="false" dt2D="false" dtr="false" t="normal">Q255+Q263</f>
        <v>0</v>
      </c>
      <c r="R254" s="109" t="n">
        <f aca="false" ca="false" dt2D="false" dtr="false" t="normal">R255+R263</f>
        <v>0</v>
      </c>
      <c r="S254" s="109" t="n">
        <f aca="false" ca="false" dt2D="false" dtr="false" t="normal">S255+S263</f>
        <v>0</v>
      </c>
      <c r="T254" s="109" t="n">
        <f aca="false" ca="false" dt2D="false" dtr="false" t="normal">T255+T263</f>
        <v>0</v>
      </c>
      <c r="U254" s="109" t="n">
        <f aca="false" ca="false" dt2D="false" dtr="false" t="normal">U255+U263</f>
        <v>0</v>
      </c>
      <c r="V254" s="109" t="n">
        <f aca="false" ca="false" dt2D="false" dtr="false" t="normal">V255+V263</f>
        <v>-9300</v>
      </c>
      <c r="W254" s="109" t="n">
        <f aca="false" ca="false" dt2D="false" dtr="false" t="normal">W255+W263</f>
        <v>0</v>
      </c>
      <c r="X254" s="109" t="n">
        <f aca="false" ca="false" dt2D="false" dtr="false" t="normal">X255+X263</f>
        <v>0</v>
      </c>
      <c r="Y254" s="165" t="n">
        <f aca="false" ca="false" dt2D="false" dtr="false" t="normal">Y255+Y263</f>
        <v>0</v>
      </c>
      <c r="Z254" s="109" t="n">
        <f aca="false" ca="false" dt2D="false" dtr="false" t="normal">Z255+Z263</f>
        <v>0</v>
      </c>
      <c r="AA254" s="109" t="n">
        <f aca="false" ca="false" dt2D="false" dtr="false" t="normal">AA255+AA263</f>
        <v>0</v>
      </c>
      <c r="AB254" s="165" t="n">
        <f aca="false" ca="false" dt2D="false" dtr="false" t="normal">AB255</f>
        <v>0</v>
      </c>
    </row>
    <row ht="35.2000007629395" outlineLevel="0" r="255">
      <c r="B255" s="120" t="n"/>
      <c r="C255" s="44" t="s">
        <v>170</v>
      </c>
      <c r="D255" s="166" t="s">
        <v>376</v>
      </c>
      <c r="E255" s="45" t="s">
        <v>60</v>
      </c>
      <c r="F255" s="45" t="s">
        <v>60</v>
      </c>
      <c r="G255" s="93" t="n">
        <v>5300000000</v>
      </c>
      <c r="H255" s="45" t="n"/>
      <c r="I255" s="165" t="n">
        <f aca="false" ca="false" dt2D="false" dtr="false" t="normal">SUM(L255:AB255)</f>
        <v>36200</v>
      </c>
      <c r="J255" s="165" t="n">
        <f aca="false" ca="false" dt2D="false" dtr="false" t="normal">J256</f>
        <v>36200</v>
      </c>
      <c r="K255" s="168" t="n">
        <f aca="false" ca="false" dt2D="false" dtr="false" t="normal">I255-J255</f>
        <v>0</v>
      </c>
      <c r="L255" s="165" t="n">
        <f aca="false" ca="false" dt2D="false" dtr="false" t="normal">L256</f>
        <v>45500</v>
      </c>
      <c r="M255" s="165" t="n">
        <f aca="false" ca="false" dt2D="false" dtr="false" t="normal">M256</f>
        <v>0</v>
      </c>
      <c r="N255" s="165" t="n">
        <f aca="false" ca="false" dt2D="false" dtr="false" t="normal">N256</f>
        <v>0</v>
      </c>
      <c r="O255" s="109" t="n">
        <f aca="false" ca="false" dt2D="false" dtr="false" t="normal">O256</f>
        <v>0</v>
      </c>
      <c r="P255" s="109" t="n">
        <f aca="false" ca="false" dt2D="false" dtr="false" t="normal">P256</f>
        <v>0</v>
      </c>
      <c r="Q255" s="109" t="n">
        <f aca="false" ca="false" dt2D="false" dtr="false" t="normal">Q256</f>
        <v>0</v>
      </c>
      <c r="R255" s="109" t="n">
        <f aca="false" ca="false" dt2D="false" dtr="false" t="normal">R256</f>
        <v>0</v>
      </c>
      <c r="S255" s="109" t="n">
        <f aca="false" ca="false" dt2D="false" dtr="false" t="normal">S256</f>
        <v>0</v>
      </c>
      <c r="T255" s="109" t="n">
        <f aca="false" ca="false" dt2D="false" dtr="false" t="normal">T256</f>
        <v>0</v>
      </c>
      <c r="U255" s="109" t="n">
        <f aca="false" ca="false" dt2D="false" dtr="false" t="normal">U256</f>
        <v>0</v>
      </c>
      <c r="V255" s="109" t="n">
        <f aca="false" ca="false" dt2D="false" dtr="false" t="normal">V256</f>
        <v>-9300</v>
      </c>
      <c r="W255" s="109" t="n">
        <f aca="false" ca="false" dt2D="false" dtr="false" t="normal">W256</f>
        <v>0</v>
      </c>
      <c r="X255" s="109" t="n">
        <f aca="false" ca="false" dt2D="false" dtr="false" t="normal">X256</f>
        <v>0</v>
      </c>
      <c r="Y255" s="165" t="n">
        <f aca="false" ca="false" dt2D="false" dtr="false" t="normal">Y256</f>
        <v>0</v>
      </c>
      <c r="Z255" s="109" t="n">
        <f aca="false" ca="false" dt2D="false" dtr="false" t="normal">Z256</f>
        <v>0</v>
      </c>
      <c r="AA255" s="109" t="n">
        <f aca="false" ca="false" dt2D="false" dtr="false" t="normal">AA256</f>
        <v>0</v>
      </c>
      <c r="AB255" s="165" t="n">
        <f aca="false" ca="false" dt2D="false" dtr="false" t="normal">AB256</f>
        <v>0</v>
      </c>
    </row>
    <row outlineLevel="0" r="256">
      <c r="B256" s="120" t="n"/>
      <c r="C256" s="87" t="s">
        <v>171</v>
      </c>
      <c r="D256" s="166" t="s">
        <v>376</v>
      </c>
      <c r="E256" s="45" t="s">
        <v>60</v>
      </c>
      <c r="F256" s="45" t="s">
        <v>60</v>
      </c>
      <c r="G256" s="93" t="n">
        <v>5310000000</v>
      </c>
      <c r="H256" s="45" t="n"/>
      <c r="I256" s="165" t="n">
        <f aca="false" ca="false" dt2D="false" dtr="false" t="normal">SUM(L256:AB256)</f>
        <v>36200</v>
      </c>
      <c r="J256" s="165" t="n">
        <f aca="false" ca="false" dt2D="false" dtr="false" t="normal">J257+J261</f>
        <v>36200</v>
      </c>
      <c r="K256" s="168" t="n">
        <f aca="false" ca="false" dt2D="false" dtr="false" t="normal">I256-J256</f>
        <v>0</v>
      </c>
      <c r="L256" s="165" t="n">
        <f aca="false" ca="false" dt2D="false" dtr="false" t="normal">L257</f>
        <v>45500</v>
      </c>
      <c r="M256" s="165" t="n">
        <f aca="false" ca="false" dt2D="false" dtr="false" t="normal">M257</f>
        <v>0</v>
      </c>
      <c r="N256" s="165" t="n">
        <f aca="false" ca="false" dt2D="false" dtr="false" t="normal">N257+N259</f>
        <v>0</v>
      </c>
      <c r="O256" s="109" t="n">
        <f aca="false" ca="false" dt2D="false" dtr="false" t="normal">O257+O259+O261</f>
        <v>0</v>
      </c>
      <c r="P256" s="109" t="n">
        <f aca="false" ca="false" dt2D="false" dtr="false" t="normal">P257+P259+P261</f>
        <v>0</v>
      </c>
      <c r="Q256" s="109" t="n">
        <f aca="false" ca="false" dt2D="false" dtr="false" t="normal">Q257+Q259+Q261</f>
        <v>0</v>
      </c>
      <c r="R256" s="109" t="n">
        <f aca="false" ca="false" dt2D="false" dtr="false" t="normal">R257+R259+R261</f>
        <v>0</v>
      </c>
      <c r="S256" s="109" t="n">
        <f aca="false" ca="false" dt2D="false" dtr="false" t="normal">S257+S259+S261</f>
        <v>0</v>
      </c>
      <c r="T256" s="109" t="n">
        <f aca="false" ca="false" dt2D="false" dtr="false" t="normal">T257+T259+T261</f>
        <v>0</v>
      </c>
      <c r="U256" s="109" t="n">
        <f aca="false" ca="false" dt2D="false" dtr="false" t="normal">U257+U259+U261</f>
        <v>0</v>
      </c>
      <c r="V256" s="109" t="n">
        <f aca="false" ca="false" dt2D="false" dtr="false" t="normal">V257+V259+V261</f>
        <v>-9300</v>
      </c>
      <c r="W256" s="109" t="n">
        <f aca="false" ca="false" dt2D="false" dtr="false" t="normal">W257+W259+W261</f>
        <v>0</v>
      </c>
      <c r="X256" s="109" t="n">
        <f aca="false" ca="false" dt2D="false" dtr="false" t="normal">X257+X259+X261</f>
        <v>0</v>
      </c>
      <c r="Y256" s="165" t="n">
        <f aca="false" ca="false" dt2D="false" dtr="false" t="normal">Y257+Y259+Y261</f>
        <v>0</v>
      </c>
      <c r="Z256" s="109" t="n">
        <f aca="false" ca="false" dt2D="false" dtr="false" t="normal">Z257+Z259+Z261</f>
        <v>0</v>
      </c>
      <c r="AA256" s="109" t="n">
        <f aca="false" ca="false" dt2D="false" dtr="false" t="normal">AA257+AA259+AA261</f>
        <v>0</v>
      </c>
      <c r="AB256" s="165" t="n">
        <f aca="false" ca="false" dt2D="false" dtr="false" t="normal">AB257</f>
        <v>0</v>
      </c>
    </row>
    <row hidden="true" ht="83.1999969482422" outlineLevel="0" r="257">
      <c r="B257" s="120" t="n"/>
      <c r="C257" s="87" t="s">
        <v>172</v>
      </c>
      <c r="D257" s="166" t="s">
        <v>376</v>
      </c>
      <c r="E257" s="45" t="s">
        <v>60</v>
      </c>
      <c r="F257" s="45" t="s">
        <v>60</v>
      </c>
      <c r="G257" s="93" t="n">
        <v>5310060840</v>
      </c>
      <c r="H257" s="45" t="n"/>
      <c r="I257" s="165" t="n">
        <f aca="false" ca="false" dt2D="false" dtr="false" t="normal">SUM(L257:AB257)</f>
        <v>0</v>
      </c>
      <c r="J257" s="165" t="n">
        <f aca="false" ca="false" dt2D="false" dtr="false" t="normal">J258</f>
        <v>0</v>
      </c>
      <c r="K257" s="168" t="n">
        <f aca="false" ca="false" dt2D="false" dtr="false" t="normal">I257-J257</f>
        <v>0</v>
      </c>
      <c r="L257" s="165" t="n">
        <f aca="false" ca="false" dt2D="false" dtr="false" t="normal">L258</f>
        <v>45500</v>
      </c>
      <c r="M257" s="165" t="n">
        <f aca="false" ca="false" dt2D="false" dtr="false" t="normal">M258</f>
        <v>0</v>
      </c>
      <c r="N257" s="165" t="n">
        <f aca="false" ca="false" dt2D="false" dtr="false" t="normal">N258</f>
        <v>-45500</v>
      </c>
      <c r="O257" s="109" t="n">
        <f aca="false" ca="false" dt2D="false" dtr="false" t="normal">O258</f>
        <v>0</v>
      </c>
      <c r="P257" s="109" t="n">
        <f aca="false" ca="false" dt2D="false" dtr="false" t="normal">P258</f>
        <v>0</v>
      </c>
      <c r="Q257" s="109" t="n">
        <f aca="false" ca="false" dt2D="false" dtr="false" t="normal">Q258</f>
        <v>0</v>
      </c>
      <c r="R257" s="109" t="n">
        <f aca="false" ca="false" dt2D="false" dtr="false" t="normal">R258</f>
        <v>0</v>
      </c>
      <c r="S257" s="109" t="n">
        <f aca="false" ca="false" dt2D="false" dtr="false" t="normal">S258</f>
        <v>0</v>
      </c>
      <c r="T257" s="109" t="n">
        <f aca="false" ca="false" dt2D="false" dtr="false" t="normal">T258</f>
        <v>0</v>
      </c>
      <c r="U257" s="109" t="n">
        <f aca="false" ca="false" dt2D="false" dtr="false" t="normal">U258</f>
        <v>0</v>
      </c>
      <c r="V257" s="109" t="n">
        <f aca="false" ca="false" dt2D="false" dtr="false" t="normal">V258</f>
        <v>0</v>
      </c>
      <c r="W257" s="109" t="n">
        <f aca="false" ca="false" dt2D="false" dtr="false" t="normal">W258</f>
        <v>0</v>
      </c>
      <c r="X257" s="109" t="n">
        <f aca="false" ca="false" dt2D="false" dtr="false" t="normal">X258</f>
        <v>0</v>
      </c>
      <c r="Y257" s="165" t="n">
        <f aca="false" ca="false" dt2D="false" dtr="false" t="normal">Y258</f>
        <v>0</v>
      </c>
      <c r="Z257" s="109" t="n">
        <f aca="false" ca="false" dt2D="false" dtr="false" t="normal">Z258</f>
        <v>0</v>
      </c>
      <c r="AA257" s="109" t="n">
        <f aca="false" ca="false" dt2D="false" dtr="false" t="normal">AA258</f>
        <v>0</v>
      </c>
      <c r="AB257" s="165" t="n">
        <f aca="false" ca="false" dt2D="false" dtr="false" t="normal">AB258</f>
        <v>0</v>
      </c>
    </row>
    <row hidden="true" ht="35.2000007629395" outlineLevel="0" r="258">
      <c r="B258" s="120" t="n"/>
      <c r="C258" s="44" t="s">
        <v>113</v>
      </c>
      <c r="D258" s="166" t="s">
        <v>376</v>
      </c>
      <c r="E258" s="45" t="s">
        <v>60</v>
      </c>
      <c r="F258" s="45" t="s">
        <v>60</v>
      </c>
      <c r="G258" s="93" t="n">
        <v>5310060840</v>
      </c>
      <c r="H258" s="45" t="s">
        <v>114</v>
      </c>
      <c r="I258" s="165" t="n">
        <f aca="false" ca="false" dt2D="false" dtr="false" t="normal">SUM(L258:AB258)</f>
        <v>0</v>
      </c>
      <c r="J258" s="165" t="n">
        <v>0</v>
      </c>
      <c r="K258" s="168" t="n">
        <f aca="false" ca="false" dt2D="false" dtr="false" t="normal">I258-J258</f>
        <v>0</v>
      </c>
      <c r="L258" s="165" t="n">
        <v>45500</v>
      </c>
      <c r="M258" s="165" t="n">
        <v>0</v>
      </c>
      <c r="N258" s="165" t="n">
        <v>-45500</v>
      </c>
      <c r="O258" s="109" t="n"/>
      <c r="P258" s="109" t="n"/>
      <c r="Q258" s="109" t="n"/>
      <c r="R258" s="109" t="n"/>
      <c r="S258" s="109" t="n"/>
      <c r="T258" s="109" t="n"/>
      <c r="U258" s="109" t="n"/>
      <c r="V258" s="109" t="n"/>
      <c r="W258" s="109" t="n"/>
      <c r="X258" s="109" t="n"/>
      <c r="Y258" s="165" t="n"/>
      <c r="Z258" s="109" t="n"/>
      <c r="AA258" s="109" t="n"/>
      <c r="AB258" s="165" t="n">
        <v>0</v>
      </c>
    </row>
    <row hidden="true" ht="51.2000007629395" outlineLevel="0" r="259">
      <c r="B259" s="120" t="n"/>
      <c r="C259" s="44" t="s">
        <v>124</v>
      </c>
      <c r="D259" s="166" t="s">
        <v>376</v>
      </c>
      <c r="E259" s="45" t="s">
        <v>60</v>
      </c>
      <c r="F259" s="45" t="s">
        <v>60</v>
      </c>
      <c r="G259" s="93" t="n">
        <v>5310069000</v>
      </c>
      <c r="H259" s="45" t="n"/>
      <c r="I259" s="165" t="n">
        <f aca="false" ca="false" dt2D="false" dtr="false" t="normal">SUM(L259:AB259)</f>
        <v>0</v>
      </c>
      <c r="J259" s="165" t="n"/>
      <c r="K259" s="168" t="n">
        <f aca="false" ca="false" dt2D="false" dtr="false" t="normal">I259-J259</f>
        <v>0</v>
      </c>
      <c r="L259" s="165" t="n"/>
      <c r="M259" s="165" t="n"/>
      <c r="N259" s="165" t="n">
        <f aca="false" ca="false" dt2D="false" dtr="false" t="normal">N260</f>
        <v>45500</v>
      </c>
      <c r="O259" s="109" t="n">
        <f aca="false" ca="false" dt2D="false" dtr="false" t="normal">O260</f>
        <v>-45500</v>
      </c>
      <c r="P259" s="109" t="n">
        <f aca="false" ca="false" dt2D="false" dtr="false" t="normal">P260</f>
        <v>0</v>
      </c>
      <c r="Q259" s="109" t="n">
        <f aca="false" ca="false" dt2D="false" dtr="false" t="normal">Q260</f>
        <v>0</v>
      </c>
      <c r="R259" s="109" t="n">
        <f aca="false" ca="false" dt2D="false" dtr="false" t="normal">R260</f>
        <v>0</v>
      </c>
      <c r="S259" s="109" t="n">
        <f aca="false" ca="false" dt2D="false" dtr="false" t="normal">S260</f>
        <v>0</v>
      </c>
      <c r="T259" s="109" t="n">
        <f aca="false" ca="false" dt2D="false" dtr="false" t="normal">T260</f>
        <v>0</v>
      </c>
      <c r="U259" s="109" t="n">
        <f aca="false" ca="false" dt2D="false" dtr="false" t="normal">U260</f>
        <v>0</v>
      </c>
      <c r="V259" s="109" t="n">
        <f aca="false" ca="false" dt2D="false" dtr="false" t="normal">V260</f>
        <v>0</v>
      </c>
      <c r="W259" s="109" t="n">
        <f aca="false" ca="false" dt2D="false" dtr="false" t="normal">W260</f>
        <v>0</v>
      </c>
      <c r="X259" s="109" t="n">
        <f aca="false" ca="false" dt2D="false" dtr="false" t="normal">X260</f>
        <v>0</v>
      </c>
      <c r="Y259" s="165" t="n">
        <f aca="false" ca="false" dt2D="false" dtr="false" t="normal">Y260</f>
        <v>0</v>
      </c>
      <c r="Z259" s="109" t="n">
        <f aca="false" ca="false" dt2D="false" dtr="false" t="normal">Z260</f>
        <v>0</v>
      </c>
      <c r="AA259" s="109" t="n">
        <f aca="false" ca="false" dt2D="false" dtr="false" t="normal">AA260</f>
        <v>0</v>
      </c>
      <c r="AB259" s="165" t="n"/>
    </row>
    <row hidden="true" ht="35.2000007629395" outlineLevel="0" r="260">
      <c r="B260" s="120" t="n"/>
      <c r="C260" s="44" t="s">
        <v>113</v>
      </c>
      <c r="D260" s="166" t="s">
        <v>376</v>
      </c>
      <c r="E260" s="45" t="s">
        <v>60</v>
      </c>
      <c r="F260" s="45" t="s">
        <v>60</v>
      </c>
      <c r="G260" s="93" t="n">
        <v>5310069000</v>
      </c>
      <c r="H260" s="45" t="s">
        <v>114</v>
      </c>
      <c r="I260" s="165" t="n">
        <f aca="false" ca="false" dt2D="false" dtr="false" t="normal">SUM(L260:AB260)</f>
        <v>0</v>
      </c>
      <c r="J260" s="165" t="n"/>
      <c r="K260" s="168" t="n">
        <f aca="false" ca="false" dt2D="false" dtr="false" t="normal">I260-J260</f>
        <v>0</v>
      </c>
      <c r="L260" s="165" t="n"/>
      <c r="M260" s="165" t="n"/>
      <c r="N260" s="165" t="n">
        <v>45500</v>
      </c>
      <c r="O260" s="109" t="n">
        <v>-45500</v>
      </c>
      <c r="P260" s="109" t="n"/>
      <c r="Q260" s="109" t="n"/>
      <c r="R260" s="109" t="n"/>
      <c r="S260" s="109" t="n"/>
      <c r="T260" s="109" t="n"/>
      <c r="U260" s="109" t="n"/>
      <c r="V260" s="109" t="n"/>
      <c r="W260" s="109" t="n"/>
      <c r="X260" s="109" t="n"/>
      <c r="Y260" s="165" t="n"/>
      <c r="Z260" s="109" t="n"/>
      <c r="AA260" s="109" t="n"/>
      <c r="AB260" s="165" t="n"/>
    </row>
    <row ht="83.1999969482422" outlineLevel="0" r="261">
      <c r="B261" s="120" t="n"/>
      <c r="C261" s="44" t="s">
        <v>172</v>
      </c>
      <c r="D261" s="166" t="s">
        <v>376</v>
      </c>
      <c r="E261" s="45" t="s">
        <v>60</v>
      </c>
      <c r="F261" s="45" t="s">
        <v>60</v>
      </c>
      <c r="G261" s="93" t="n">
        <v>5310069120</v>
      </c>
      <c r="H261" s="45" t="n"/>
      <c r="I261" s="165" t="n">
        <f aca="false" ca="false" dt2D="false" dtr="false" t="normal">SUM(L261:AB261)</f>
        <v>36200</v>
      </c>
      <c r="J261" s="165" t="n">
        <f aca="false" ca="false" dt2D="false" dtr="false" t="normal">J262</f>
        <v>36200</v>
      </c>
      <c r="K261" s="168" t="n">
        <f aca="false" ca="false" dt2D="false" dtr="false" t="normal">I261-J261</f>
        <v>0</v>
      </c>
      <c r="L261" s="165" t="n"/>
      <c r="M261" s="165" t="n"/>
      <c r="N261" s="165" t="n"/>
      <c r="O261" s="109" t="n">
        <f aca="false" ca="false" dt2D="false" dtr="false" t="normal">O262</f>
        <v>45500</v>
      </c>
      <c r="P261" s="109" t="n">
        <f aca="false" ca="false" dt2D="false" dtr="false" t="normal">P262</f>
        <v>0</v>
      </c>
      <c r="Q261" s="109" t="n">
        <f aca="false" ca="false" dt2D="false" dtr="false" t="normal">Q262</f>
        <v>0</v>
      </c>
      <c r="R261" s="109" t="n">
        <f aca="false" ca="false" dt2D="false" dtr="false" t="normal">R262</f>
        <v>0</v>
      </c>
      <c r="S261" s="109" t="n">
        <f aca="false" ca="false" dt2D="false" dtr="false" t="normal">S262</f>
        <v>0</v>
      </c>
      <c r="T261" s="109" t="n">
        <f aca="false" ca="false" dt2D="false" dtr="false" t="normal">T262</f>
        <v>0</v>
      </c>
      <c r="U261" s="109" t="n">
        <f aca="false" ca="false" dt2D="false" dtr="false" t="normal">U262</f>
        <v>0</v>
      </c>
      <c r="V261" s="109" t="n">
        <f aca="false" ca="false" dt2D="false" dtr="false" t="normal">V262</f>
        <v>-9300</v>
      </c>
      <c r="W261" s="109" t="n">
        <f aca="false" ca="false" dt2D="false" dtr="false" t="normal">W262</f>
        <v>0</v>
      </c>
      <c r="X261" s="109" t="n">
        <f aca="false" ca="false" dt2D="false" dtr="false" t="normal">X262</f>
        <v>0</v>
      </c>
      <c r="Y261" s="165" t="n">
        <f aca="false" ca="false" dt2D="false" dtr="false" t="normal">Y262</f>
        <v>0</v>
      </c>
      <c r="Z261" s="109" t="n">
        <f aca="false" ca="false" dt2D="false" dtr="false" t="normal">Z262</f>
        <v>0</v>
      </c>
      <c r="AA261" s="109" t="n">
        <f aca="false" ca="false" dt2D="false" dtr="false" t="normal">AA262</f>
        <v>0</v>
      </c>
      <c r="AB261" s="165" t="n"/>
    </row>
    <row ht="35.2000007629395" outlineLevel="0" r="262">
      <c r="B262" s="120" t="n"/>
      <c r="C262" s="44" t="s">
        <v>113</v>
      </c>
      <c r="D262" s="166" t="s">
        <v>376</v>
      </c>
      <c r="E262" s="45" t="s">
        <v>60</v>
      </c>
      <c r="F262" s="45" t="s">
        <v>60</v>
      </c>
      <c r="G262" s="93" t="n">
        <v>5310069120</v>
      </c>
      <c r="H262" s="45" t="s">
        <v>114</v>
      </c>
      <c r="I262" s="165" t="n">
        <f aca="false" ca="false" dt2D="false" dtr="false" t="normal">SUM(L262:AB262)</f>
        <v>36200</v>
      </c>
      <c r="J262" s="165" t="n">
        <v>36200</v>
      </c>
      <c r="K262" s="168" t="n">
        <f aca="false" ca="false" dt2D="false" dtr="false" t="normal">I262-J262</f>
        <v>0</v>
      </c>
      <c r="L262" s="165" t="n"/>
      <c r="M262" s="165" t="n"/>
      <c r="N262" s="165" t="n"/>
      <c r="O262" s="109" t="n">
        <v>45500</v>
      </c>
      <c r="P262" s="109" t="n"/>
      <c r="Q262" s="109" t="n"/>
      <c r="R262" s="109" t="n"/>
      <c r="S262" s="109" t="n"/>
      <c r="T262" s="109" t="n"/>
      <c r="U262" s="109" t="n"/>
      <c r="V262" s="109" t="n">
        <v>-9300</v>
      </c>
      <c r="W262" s="109" t="n">
        <v>0</v>
      </c>
      <c r="X262" s="109" t="n"/>
      <c r="Y262" s="165" t="n"/>
      <c r="Z262" s="109" t="n"/>
      <c r="AA262" s="109" t="n"/>
      <c r="AB262" s="165" t="n"/>
    </row>
    <row outlineLevel="0" r="263">
      <c r="B263" s="120" t="n"/>
      <c r="C263" s="44" t="s">
        <v>388</v>
      </c>
      <c r="D263" s="166" t="s">
        <v>376</v>
      </c>
      <c r="E263" s="45" t="s">
        <v>60</v>
      </c>
      <c r="F263" s="45" t="s">
        <v>60</v>
      </c>
      <c r="G263" s="93" t="n">
        <v>7000000000</v>
      </c>
      <c r="H263" s="45" t="n"/>
      <c r="I263" s="165" t="n">
        <f aca="false" ca="false" dt2D="false" dtr="false" t="normal">SUM(L263:AB263)</f>
        <v>15000</v>
      </c>
      <c r="J263" s="165" t="n">
        <f aca="false" ca="false" dt2D="false" dtr="false" t="normal">J264</f>
        <v>15000</v>
      </c>
      <c r="K263" s="168" t="n">
        <f aca="false" ca="false" dt2D="false" dtr="false" t="normal">I263-J263</f>
        <v>0</v>
      </c>
      <c r="L263" s="165" t="n"/>
      <c r="M263" s="165" t="n"/>
      <c r="N263" s="165" t="n"/>
      <c r="O263" s="109" t="n"/>
      <c r="P263" s="109" t="n">
        <f aca="false" ca="false" dt2D="false" dtr="false" t="normal">P264</f>
        <v>15000</v>
      </c>
      <c r="Q263" s="109" t="n">
        <f aca="false" ca="false" dt2D="false" dtr="false" t="normal">Q264</f>
        <v>0</v>
      </c>
      <c r="R263" s="109" t="n">
        <f aca="false" ca="false" dt2D="false" dtr="false" t="normal">R264</f>
        <v>0</v>
      </c>
      <c r="S263" s="109" t="n">
        <f aca="false" ca="false" dt2D="false" dtr="false" t="normal">S264</f>
        <v>0</v>
      </c>
      <c r="T263" s="109" t="n">
        <f aca="false" ca="false" dt2D="false" dtr="false" t="normal">T264</f>
        <v>0</v>
      </c>
      <c r="U263" s="109" t="n">
        <f aca="false" ca="false" dt2D="false" dtr="false" t="normal">U264</f>
        <v>0</v>
      </c>
      <c r="V263" s="109" t="n">
        <f aca="false" ca="false" dt2D="false" dtr="false" t="normal">V264</f>
        <v>0</v>
      </c>
      <c r="W263" s="109" t="n">
        <f aca="false" ca="false" dt2D="false" dtr="false" t="normal">W264</f>
        <v>0</v>
      </c>
      <c r="X263" s="109" t="n">
        <f aca="false" ca="false" dt2D="false" dtr="false" t="normal">X264</f>
        <v>0</v>
      </c>
      <c r="Y263" s="165" t="n">
        <f aca="false" ca="false" dt2D="false" dtr="false" t="normal">Y264</f>
        <v>0</v>
      </c>
      <c r="Z263" s="109" t="n">
        <f aca="false" ca="false" dt2D="false" dtr="false" t="normal">Z264</f>
        <v>0</v>
      </c>
      <c r="AA263" s="109" t="n">
        <f aca="false" ca="false" dt2D="false" dtr="false" t="normal">AA264</f>
        <v>0</v>
      </c>
      <c r="AB263" s="165" t="n"/>
    </row>
    <row ht="35.2000007629395" outlineLevel="0" r="264">
      <c r="B264" s="120" t="n"/>
      <c r="C264" s="44" t="s">
        <v>160</v>
      </c>
      <c r="D264" s="166" t="s">
        <v>376</v>
      </c>
      <c r="E264" s="45" t="s">
        <v>60</v>
      </c>
      <c r="F264" s="45" t="s">
        <v>60</v>
      </c>
      <c r="G264" s="93" t="n">
        <v>7000000590</v>
      </c>
      <c r="H264" s="45" t="n"/>
      <c r="I264" s="165" t="n">
        <f aca="false" ca="false" dt2D="false" dtr="false" t="normal">SUM(L264:AB264)</f>
        <v>15000</v>
      </c>
      <c r="J264" s="165" t="n">
        <f aca="false" ca="false" dt2D="false" dtr="false" t="normal">J265</f>
        <v>15000</v>
      </c>
      <c r="K264" s="168" t="n">
        <f aca="false" ca="false" dt2D="false" dtr="false" t="normal">I264-J264</f>
        <v>0</v>
      </c>
      <c r="L264" s="165" t="n"/>
      <c r="M264" s="165" t="n"/>
      <c r="N264" s="165" t="n"/>
      <c r="O264" s="109" t="n"/>
      <c r="P264" s="109" t="n">
        <f aca="false" ca="false" dt2D="false" dtr="false" t="normal">P265</f>
        <v>15000</v>
      </c>
      <c r="Q264" s="109" t="n">
        <f aca="false" ca="false" dt2D="false" dtr="false" t="normal">Q265</f>
        <v>0</v>
      </c>
      <c r="R264" s="109" t="n">
        <f aca="false" ca="false" dt2D="false" dtr="false" t="normal">R265</f>
        <v>0</v>
      </c>
      <c r="S264" s="109" t="n">
        <f aca="false" ca="false" dt2D="false" dtr="false" t="normal">S265</f>
        <v>0</v>
      </c>
      <c r="T264" s="109" t="n">
        <f aca="false" ca="false" dt2D="false" dtr="false" t="normal">T265</f>
        <v>0</v>
      </c>
      <c r="U264" s="109" t="n">
        <f aca="false" ca="false" dt2D="false" dtr="false" t="normal">U265</f>
        <v>0</v>
      </c>
      <c r="V264" s="109" t="n">
        <f aca="false" ca="false" dt2D="false" dtr="false" t="normal">V265</f>
        <v>0</v>
      </c>
      <c r="W264" s="109" t="n">
        <f aca="false" ca="false" dt2D="false" dtr="false" t="normal">W265</f>
        <v>0</v>
      </c>
      <c r="X264" s="109" t="n">
        <f aca="false" ca="false" dt2D="false" dtr="false" t="normal">X265</f>
        <v>0</v>
      </c>
      <c r="Y264" s="165" t="n">
        <f aca="false" ca="false" dt2D="false" dtr="false" t="normal">Y265</f>
        <v>0</v>
      </c>
      <c r="Z264" s="109" t="n">
        <f aca="false" ca="false" dt2D="false" dtr="false" t="normal">Z265</f>
        <v>0</v>
      </c>
      <c r="AA264" s="109" t="n">
        <f aca="false" ca="false" dt2D="false" dtr="false" t="normal">AA265</f>
        <v>0</v>
      </c>
      <c r="AB264" s="165" t="n"/>
    </row>
    <row ht="35.2000007629395" outlineLevel="0" r="265">
      <c r="B265" s="120" t="n"/>
      <c r="C265" s="44" t="s">
        <v>113</v>
      </c>
      <c r="D265" s="166" t="s">
        <v>376</v>
      </c>
      <c r="E265" s="45" t="s">
        <v>60</v>
      </c>
      <c r="F265" s="45" t="s">
        <v>60</v>
      </c>
      <c r="G265" s="93" t="n">
        <v>7000000590</v>
      </c>
      <c r="H265" s="45" t="s">
        <v>114</v>
      </c>
      <c r="I265" s="165" t="n">
        <f aca="false" ca="false" dt2D="false" dtr="false" t="normal">SUM(L265:AB265)</f>
        <v>15000</v>
      </c>
      <c r="J265" s="165" t="n">
        <v>15000</v>
      </c>
      <c r="K265" s="168" t="n">
        <f aca="false" ca="false" dt2D="false" dtr="false" t="normal">I265-J265</f>
        <v>0</v>
      </c>
      <c r="L265" s="165" t="n"/>
      <c r="M265" s="165" t="n"/>
      <c r="N265" s="165" t="n"/>
      <c r="O265" s="109" t="n"/>
      <c r="P265" s="109" t="n">
        <v>15000</v>
      </c>
      <c r="Q265" s="109" t="n"/>
      <c r="R265" s="109" t="n"/>
      <c r="S265" s="109" t="n"/>
      <c r="T265" s="109" t="n"/>
      <c r="U265" s="109" t="n"/>
      <c r="V265" s="109" t="n"/>
      <c r="W265" s="109" t="n"/>
      <c r="X265" s="109" t="n"/>
      <c r="Y265" s="165" t="n"/>
      <c r="Z265" s="109" t="n"/>
      <c r="AA265" s="109" t="n"/>
      <c r="AB265" s="165" t="n"/>
    </row>
    <row outlineLevel="0" r="266">
      <c r="B266" s="120" t="n"/>
      <c r="C266" s="44" t="s">
        <v>65</v>
      </c>
      <c r="D266" s="166" t="s">
        <v>376</v>
      </c>
      <c r="E266" s="45" t="s">
        <v>60</v>
      </c>
      <c r="F266" s="45" t="s">
        <v>40</v>
      </c>
      <c r="G266" s="93" t="n"/>
      <c r="H266" s="45" t="n"/>
      <c r="I266" s="165" t="n">
        <f aca="false" ca="false" dt2D="false" dtr="false" t="normal">SUM(L266:AB266)</f>
        <v>63869588</v>
      </c>
      <c r="J266" s="165" t="n">
        <f aca="false" ca="false" dt2D="false" dtr="false" t="normal">J267</f>
        <v>63790350.73</v>
      </c>
      <c r="K266" s="168" t="n">
        <f aca="false" ca="false" dt2D="false" dtr="false" t="normal">I266-J266</f>
        <v>79237.27000000328</v>
      </c>
      <c r="L266" s="165" t="n">
        <f aca="false" ca="false" dt2D="false" dtr="false" t="normal">L267</f>
        <v>49224100</v>
      </c>
      <c r="M266" s="165" t="n">
        <f aca="false" ca="false" dt2D="false" dtr="false" t="normal">M267</f>
        <v>0</v>
      </c>
      <c r="N266" s="165" t="n">
        <f aca="false" ca="false" dt2D="false" dtr="false" t="normal">N267</f>
        <v>12009630</v>
      </c>
      <c r="O266" s="109" t="n">
        <f aca="false" ca="false" dt2D="false" dtr="false" t="normal">O267</f>
        <v>0</v>
      </c>
      <c r="P266" s="109" t="n">
        <f aca="false" ca="false" dt2D="false" dtr="false" t="normal">P267</f>
        <v>0</v>
      </c>
      <c r="Q266" s="109" t="n">
        <f aca="false" ca="false" dt2D="false" dtr="false" t="normal">Q267</f>
        <v>0</v>
      </c>
      <c r="R266" s="109" t="n">
        <f aca="false" ca="false" dt2D="false" dtr="false" t="normal">R267</f>
        <v>300000</v>
      </c>
      <c r="S266" s="109" t="n">
        <f aca="false" ca="false" dt2D="false" dtr="false" t="normal">S267</f>
        <v>0</v>
      </c>
      <c r="T266" s="109" t="n">
        <f aca="false" ca="false" dt2D="false" dtr="false" t="normal">T267</f>
        <v>300000</v>
      </c>
      <c r="U266" s="109" t="n">
        <f aca="false" ca="false" dt2D="false" dtr="false" t="normal">U267</f>
        <v>0</v>
      </c>
      <c r="V266" s="109" t="n">
        <f aca="false" ca="false" dt2D="false" dtr="false" t="normal">V267</f>
        <v>1138858</v>
      </c>
      <c r="W266" s="109" t="n">
        <f aca="false" ca="false" dt2D="false" dtr="false" t="normal">W267</f>
        <v>897000</v>
      </c>
      <c r="X266" s="109" t="n">
        <f aca="false" ca="false" dt2D="false" dtr="false" t="normal">X267</f>
        <v>-0.0000000000014779288903810084</v>
      </c>
      <c r="Y266" s="165" t="n">
        <f aca="false" ca="false" dt2D="false" dtr="false" t="normal">Y267</f>
        <v>0</v>
      </c>
      <c r="Z266" s="109" t="n">
        <f aca="false" ca="false" dt2D="false" dtr="false" t="normal">Z267</f>
        <v>0</v>
      </c>
      <c r="AA266" s="109" t="n">
        <f aca="false" ca="false" dt2D="false" dtr="false" t="normal">AA267</f>
        <v>0</v>
      </c>
      <c r="AB266" s="165" t="n">
        <f aca="false" ca="false" dt2D="false" dtr="false" t="normal">AB267</f>
        <v>0</v>
      </c>
    </row>
    <row outlineLevel="0" r="267">
      <c r="B267" s="120" t="n"/>
      <c r="C267" s="44" t="s">
        <v>158</v>
      </c>
      <c r="D267" s="166" t="s">
        <v>376</v>
      </c>
      <c r="E267" s="45" t="s">
        <v>60</v>
      </c>
      <c r="F267" s="45" t="s">
        <v>40</v>
      </c>
      <c r="G267" s="93" t="n">
        <v>5200000000</v>
      </c>
      <c r="H267" s="89" t="n"/>
      <c r="I267" s="165" t="n">
        <f aca="false" ca="false" dt2D="false" dtr="false" t="normal">SUM(L267:AB267)</f>
        <v>63869588</v>
      </c>
      <c r="J267" s="165" t="n">
        <f aca="false" ca="false" dt2D="false" dtr="false" t="normal">J268</f>
        <v>63790350.73</v>
      </c>
      <c r="K267" s="168" t="n">
        <f aca="false" ca="false" dt2D="false" dtr="false" t="normal">I267-J267</f>
        <v>79237.27000000328</v>
      </c>
      <c r="L267" s="165" t="n">
        <f aca="false" ca="false" dt2D="false" dtr="false" t="normal">L268</f>
        <v>49224100</v>
      </c>
      <c r="M267" s="165" t="n">
        <f aca="false" ca="false" dt2D="false" dtr="false" t="normal">M268</f>
        <v>0</v>
      </c>
      <c r="N267" s="165" t="n">
        <f aca="false" ca="false" dt2D="false" dtr="false" t="normal">N268</f>
        <v>12009630</v>
      </c>
      <c r="O267" s="109" t="n">
        <f aca="false" ca="false" dt2D="false" dtr="false" t="normal">O268</f>
        <v>0</v>
      </c>
      <c r="P267" s="109" t="n">
        <f aca="false" ca="false" dt2D="false" dtr="false" t="normal">P268</f>
        <v>0</v>
      </c>
      <c r="Q267" s="109" t="n">
        <f aca="false" ca="false" dt2D="false" dtr="false" t="normal">Q268</f>
        <v>0</v>
      </c>
      <c r="R267" s="109" t="n">
        <f aca="false" ca="false" dt2D="false" dtr="false" t="normal">R268</f>
        <v>300000</v>
      </c>
      <c r="S267" s="109" t="n">
        <f aca="false" ca="false" dt2D="false" dtr="false" t="normal">S268</f>
        <v>0</v>
      </c>
      <c r="T267" s="109" t="n">
        <f aca="false" ca="false" dt2D="false" dtr="false" t="normal">T268</f>
        <v>300000</v>
      </c>
      <c r="U267" s="109" t="n">
        <f aca="false" ca="false" dt2D="false" dtr="false" t="normal">U268</f>
        <v>0</v>
      </c>
      <c r="V267" s="109" t="n">
        <f aca="false" ca="false" dt2D="false" dtr="false" t="normal">V268</f>
        <v>1138858</v>
      </c>
      <c r="W267" s="109" t="n">
        <f aca="false" ca="false" dt2D="false" dtr="false" t="normal">W268</f>
        <v>897000</v>
      </c>
      <c r="X267" s="109" t="n">
        <f aca="false" ca="false" dt2D="false" dtr="false" t="normal">X268</f>
        <v>-0.0000000000014779288903810084</v>
      </c>
      <c r="Y267" s="165" t="n">
        <f aca="false" ca="false" dt2D="false" dtr="false" t="normal">Y268</f>
        <v>0</v>
      </c>
      <c r="Z267" s="109" t="n">
        <f aca="false" ca="false" dt2D="false" dtr="false" t="normal">Z268</f>
        <v>0</v>
      </c>
      <c r="AA267" s="109" t="n">
        <f aca="false" ca="false" dt2D="false" dtr="false" t="normal">AA268</f>
        <v>0</v>
      </c>
      <c r="AB267" s="165" t="n">
        <f aca="false" ca="false" dt2D="false" dtr="false" t="normal">AB268</f>
        <v>0</v>
      </c>
    </row>
    <row outlineLevel="0" r="268">
      <c r="B268" s="120" t="n"/>
      <c r="C268" s="44" t="s">
        <v>159</v>
      </c>
      <c r="D268" s="166" t="s">
        <v>376</v>
      </c>
      <c r="E268" s="45" t="s">
        <v>60</v>
      </c>
      <c r="F268" s="45" t="s">
        <v>40</v>
      </c>
      <c r="G268" s="93" t="n">
        <v>5210000000</v>
      </c>
      <c r="H268" s="89" t="n"/>
      <c r="I268" s="165" t="n">
        <f aca="false" ca="false" dt2D="false" dtr="false" t="normal">SUM(L268:AB268)</f>
        <v>63869588</v>
      </c>
      <c r="J268" s="165" t="n">
        <f aca="false" ca="false" dt2D="false" dtr="false" t="normal">J269</f>
        <v>63790350.73</v>
      </c>
      <c r="K268" s="168" t="n">
        <f aca="false" ca="false" dt2D="false" dtr="false" t="normal">I268-J268</f>
        <v>79237.27000000328</v>
      </c>
      <c r="L268" s="165" t="n">
        <f aca="false" ca="false" dt2D="false" dtr="false" t="normal">L269</f>
        <v>49224100</v>
      </c>
      <c r="M268" s="165" t="n">
        <f aca="false" ca="false" dt2D="false" dtr="false" t="normal">M269</f>
        <v>0</v>
      </c>
      <c r="N268" s="165" t="n">
        <f aca="false" ca="false" dt2D="false" dtr="false" t="normal">N269</f>
        <v>12009630</v>
      </c>
      <c r="O268" s="109" t="n">
        <f aca="false" ca="false" dt2D="false" dtr="false" t="normal">O269</f>
        <v>0</v>
      </c>
      <c r="P268" s="109" t="n">
        <f aca="false" ca="false" dt2D="false" dtr="false" t="normal">P269</f>
        <v>0</v>
      </c>
      <c r="Q268" s="109" t="n">
        <f aca="false" ca="false" dt2D="false" dtr="false" t="normal">Q269</f>
        <v>0</v>
      </c>
      <c r="R268" s="109" t="n">
        <f aca="false" ca="false" dt2D="false" dtr="false" t="normal">R269</f>
        <v>300000</v>
      </c>
      <c r="S268" s="109" t="n">
        <f aca="false" ca="false" dt2D="false" dtr="false" t="normal">S269</f>
        <v>0</v>
      </c>
      <c r="T268" s="109" t="n">
        <f aca="false" ca="false" dt2D="false" dtr="false" t="normal">T269</f>
        <v>300000</v>
      </c>
      <c r="U268" s="109" t="n">
        <f aca="false" ca="false" dt2D="false" dtr="false" t="normal">U269</f>
        <v>0</v>
      </c>
      <c r="V268" s="109" t="n">
        <f aca="false" ca="false" dt2D="false" dtr="false" t="normal">V269</f>
        <v>1138858</v>
      </c>
      <c r="W268" s="109" t="n">
        <f aca="false" ca="false" dt2D="false" dtr="false" t="normal">W269</f>
        <v>897000</v>
      </c>
      <c r="X268" s="109" t="n">
        <f aca="false" ca="false" dt2D="false" dtr="false" t="normal">X269</f>
        <v>-0.0000000000014779288903810084</v>
      </c>
      <c r="Y268" s="165" t="n">
        <f aca="false" ca="false" dt2D="false" dtr="false" t="normal">Y269</f>
        <v>0</v>
      </c>
      <c r="Z268" s="109" t="n">
        <f aca="false" ca="false" dt2D="false" dtr="false" t="normal">Z269</f>
        <v>0</v>
      </c>
      <c r="AA268" s="109" t="n">
        <f aca="false" ca="false" dt2D="false" dtr="false" t="normal">AA269</f>
        <v>0</v>
      </c>
      <c r="AB268" s="165" t="n">
        <f aca="false" ca="false" dt2D="false" dtr="false" t="normal">AB269</f>
        <v>0</v>
      </c>
    </row>
    <row ht="35.2000007629395" outlineLevel="0" r="269">
      <c r="B269" s="120" t="n"/>
      <c r="C269" s="44" t="s">
        <v>160</v>
      </c>
      <c r="D269" s="166" t="s">
        <v>376</v>
      </c>
      <c r="E269" s="45" t="s">
        <v>60</v>
      </c>
      <c r="F269" s="45" t="s">
        <v>40</v>
      </c>
      <c r="G269" s="93" t="n">
        <v>5210000590</v>
      </c>
      <c r="H269" s="89" t="n"/>
      <c r="I269" s="165" t="n">
        <f aca="false" ca="false" dt2D="false" dtr="false" t="normal">SUM(L269:AB269)</f>
        <v>63869588</v>
      </c>
      <c r="J269" s="165" t="n">
        <f aca="false" ca="false" dt2D="false" dtr="false" t="normal">J270+J271+J272</f>
        <v>63790350.73</v>
      </c>
      <c r="K269" s="168" t="n">
        <f aca="false" ca="false" dt2D="false" dtr="false" t="normal">I269-J269</f>
        <v>79237.27000000328</v>
      </c>
      <c r="L269" s="165" t="n">
        <f aca="false" ca="false" dt2D="false" dtr="false" t="normal">L270+L271+L272</f>
        <v>49224100</v>
      </c>
      <c r="M269" s="165" t="n">
        <f aca="false" ca="false" dt2D="false" dtr="false" t="normal">M270+M271+M272</f>
        <v>0</v>
      </c>
      <c r="N269" s="165" t="n">
        <f aca="false" ca="false" dt2D="false" dtr="false" t="normal">N270+N271+N272</f>
        <v>12009630</v>
      </c>
      <c r="O269" s="109" t="n">
        <f aca="false" ca="false" dt2D="false" dtr="false" t="normal">O270+O271+O272</f>
        <v>0</v>
      </c>
      <c r="P269" s="109" t="n">
        <f aca="false" ca="false" dt2D="false" dtr="false" t="normal">P270+P271+P272</f>
        <v>0</v>
      </c>
      <c r="Q269" s="109" t="n">
        <f aca="false" ca="false" dt2D="false" dtr="false" t="normal">Q270+Q271+Q272</f>
        <v>0</v>
      </c>
      <c r="R269" s="109" t="n">
        <f aca="false" ca="false" dt2D="false" dtr="false" t="normal">R270+R271+R272</f>
        <v>300000</v>
      </c>
      <c r="S269" s="109" t="n">
        <f aca="false" ca="false" dt2D="false" dtr="false" t="normal">S270+S271+S272</f>
        <v>0</v>
      </c>
      <c r="T269" s="109" t="n">
        <f aca="false" ca="false" dt2D="false" dtr="false" t="normal">T270+T271+T272</f>
        <v>300000</v>
      </c>
      <c r="U269" s="109" t="n">
        <f aca="false" ca="false" dt2D="false" dtr="false" t="normal">U270+U271+U272</f>
        <v>0</v>
      </c>
      <c r="V269" s="109" t="n">
        <f aca="false" ca="false" dt2D="false" dtr="false" t="normal">V270+V271+V272</f>
        <v>1138858</v>
      </c>
      <c r="W269" s="109" t="n">
        <f aca="false" ca="false" dt2D="false" dtr="false" t="normal">W270+W271+W272</f>
        <v>897000</v>
      </c>
      <c r="X269" s="109" t="n">
        <f aca="false" ca="false" dt2D="false" dtr="false" t="normal">X270+X271+X272</f>
        <v>-0.0000000000014779288903810084</v>
      </c>
      <c r="Y269" s="165" t="n">
        <f aca="false" ca="false" dt2D="false" dtr="false" t="normal">Y270+Y271+Y272</f>
        <v>0</v>
      </c>
      <c r="Z269" s="109" t="n">
        <f aca="false" ca="false" dt2D="false" dtr="false" t="normal">Z270+Z271+Z272</f>
        <v>0</v>
      </c>
      <c r="AA269" s="109" t="n">
        <f aca="false" ca="false" dt2D="false" dtr="false" t="normal">AA270+AA271+AA272</f>
        <v>0</v>
      </c>
      <c r="AB269" s="165" t="n">
        <f aca="false" ca="false" dt2D="false" dtr="false" t="normal">AB270+AB271+AB272</f>
        <v>0</v>
      </c>
    </row>
    <row ht="67.1999969482422" outlineLevel="0" r="270">
      <c r="B270" s="120" t="n"/>
      <c r="C270" s="44" t="s">
        <v>110</v>
      </c>
      <c r="D270" s="166" t="s">
        <v>376</v>
      </c>
      <c r="E270" s="45" t="s">
        <v>60</v>
      </c>
      <c r="F270" s="45" t="s">
        <v>40</v>
      </c>
      <c r="G270" s="93" t="n">
        <v>5210000590</v>
      </c>
      <c r="H270" s="89" t="n">
        <v>100</v>
      </c>
      <c r="I270" s="165" t="n">
        <f aca="false" ca="false" dt2D="false" dtr="false" t="normal">SUM(L270:AB270)</f>
        <v>57923468.65</v>
      </c>
      <c r="J270" s="165" t="n">
        <v>57923468.65</v>
      </c>
      <c r="K270" s="168" t="n">
        <f aca="false" ca="false" dt2D="false" dtr="false" t="normal">I270-J270</f>
        <v>0</v>
      </c>
      <c r="L270" s="165" t="n">
        <v>44791300</v>
      </c>
      <c r="M270" s="165" t="n">
        <v>0</v>
      </c>
      <c r="N270" s="165" t="n">
        <v>12009630</v>
      </c>
      <c r="O270" s="109" t="n"/>
      <c r="P270" s="109" t="n"/>
      <c r="Q270" s="109" t="n"/>
      <c r="R270" s="109" t="n"/>
      <c r="S270" s="109" t="n"/>
      <c r="T270" s="109" t="n"/>
      <c r="U270" s="109" t="n"/>
      <c r="V270" s="109" t="n">
        <v>1138858</v>
      </c>
      <c r="W270" s="109" t="n">
        <v>0</v>
      </c>
      <c r="X270" s="109" t="n">
        <v>-16319.35</v>
      </c>
      <c r="Y270" s="165" t="n"/>
      <c r="Z270" s="109" t="n"/>
      <c r="AA270" s="109" t="n"/>
      <c r="AB270" s="165" t="n">
        <v>0</v>
      </c>
    </row>
    <row ht="35.2000007629395" outlineLevel="0" r="271">
      <c r="B271" s="120" t="n"/>
      <c r="C271" s="44" t="s">
        <v>113</v>
      </c>
      <c r="D271" s="166" t="s">
        <v>376</v>
      </c>
      <c r="E271" s="45" t="s">
        <v>60</v>
      </c>
      <c r="F271" s="45" t="s">
        <v>40</v>
      </c>
      <c r="G271" s="93" t="n">
        <v>5210000590</v>
      </c>
      <c r="H271" s="89" t="n">
        <v>200</v>
      </c>
      <c r="I271" s="165" t="n">
        <f aca="false" ca="false" dt2D="false" dtr="false" t="normal">SUM(L271:AB271)</f>
        <v>5811765.78</v>
      </c>
      <c r="J271" s="165" t="n">
        <v>5732528.51</v>
      </c>
      <c r="K271" s="168" t="n">
        <f aca="false" ca="false" dt2D="false" dtr="false" t="normal">I271-J271</f>
        <v>79237.27000000048</v>
      </c>
      <c r="L271" s="165" t="n">
        <v>4297700</v>
      </c>
      <c r="M271" s="165" t="n">
        <v>0</v>
      </c>
      <c r="N271" s="165" t="n">
        <v>0</v>
      </c>
      <c r="O271" s="109" t="n">
        <v>0</v>
      </c>
      <c r="P271" s="109" t="n">
        <v>0</v>
      </c>
      <c r="Q271" s="109" t="n">
        <v>0</v>
      </c>
      <c r="R271" s="109" t="n">
        <v>300000</v>
      </c>
      <c r="S271" s="109" t="n">
        <v>0</v>
      </c>
      <c r="T271" s="109" t="n">
        <v>300000</v>
      </c>
      <c r="U271" s="109" t="n">
        <v>0</v>
      </c>
      <c r="V271" s="109" t="n">
        <v>0</v>
      </c>
      <c r="W271" s="109" t="n">
        <v>897000</v>
      </c>
      <c r="X271" s="109" t="n">
        <v>17065.78</v>
      </c>
      <c r="Y271" s="165" t="n"/>
      <c r="Z271" s="109" t="n"/>
      <c r="AA271" s="109" t="n"/>
      <c r="AB271" s="165" t="n">
        <v>0</v>
      </c>
    </row>
    <row outlineLevel="0" r="272">
      <c r="B272" s="120" t="n"/>
      <c r="C272" s="44" t="s">
        <v>118</v>
      </c>
      <c r="D272" s="166" t="s">
        <v>376</v>
      </c>
      <c r="E272" s="45" t="s">
        <v>60</v>
      </c>
      <c r="F272" s="45" t="s">
        <v>40</v>
      </c>
      <c r="G272" s="93" t="n">
        <v>5210000590</v>
      </c>
      <c r="H272" s="89" t="n">
        <v>800</v>
      </c>
      <c r="I272" s="165" t="n">
        <f aca="false" ca="false" dt2D="false" dtr="false" t="normal">SUM(L272:AB272)</f>
        <v>134353.57</v>
      </c>
      <c r="J272" s="165" t="n">
        <v>134353.57</v>
      </c>
      <c r="K272" s="168" t="n">
        <f aca="false" ca="false" dt2D="false" dtr="false" t="normal">I272-J272</f>
        <v>0</v>
      </c>
      <c r="L272" s="165" t="n">
        <v>135100</v>
      </c>
      <c r="M272" s="165" t="n">
        <v>0</v>
      </c>
      <c r="N272" s="165" t="n">
        <v>0</v>
      </c>
      <c r="O272" s="109" t="n">
        <v>0</v>
      </c>
      <c r="P272" s="109" t="n">
        <v>0</v>
      </c>
      <c r="Q272" s="109" t="n">
        <v>0</v>
      </c>
      <c r="R272" s="109" t="n">
        <v>0</v>
      </c>
      <c r="S272" s="109" t="n">
        <v>0</v>
      </c>
      <c r="T272" s="109" t="n">
        <v>0</v>
      </c>
      <c r="U272" s="109" t="n">
        <v>0</v>
      </c>
      <c r="V272" s="109" t="n">
        <v>0</v>
      </c>
      <c r="W272" s="109" t="n">
        <v>0</v>
      </c>
      <c r="X272" s="109" t="n">
        <v>-746.43</v>
      </c>
      <c r="Y272" s="165" t="n"/>
      <c r="Z272" s="109" t="n"/>
      <c r="AA272" s="109" t="n"/>
      <c r="AB272" s="165" t="n">
        <v>0</v>
      </c>
    </row>
    <row outlineLevel="0" r="273">
      <c r="B273" s="120" t="n"/>
      <c r="C273" s="44" t="s">
        <v>73</v>
      </c>
      <c r="D273" s="166" t="s">
        <v>376</v>
      </c>
      <c r="E273" s="45" t="s">
        <v>40</v>
      </c>
      <c r="F273" s="45" t="n"/>
      <c r="G273" s="93" t="n"/>
      <c r="H273" s="89" t="n"/>
      <c r="I273" s="165" t="n">
        <f aca="false" ca="false" dt2D="false" dtr="false" t="normal">SUM(L273:AB273)</f>
        <v>18979419.91</v>
      </c>
      <c r="J273" s="165" t="n">
        <f aca="false" ca="false" dt2D="false" dtr="false" t="normal">J274</f>
        <v>18008657.4</v>
      </c>
      <c r="K273" s="168" t="n">
        <f aca="false" ca="false" dt2D="false" dtr="false" t="normal">I273-J273</f>
        <v>970762.5100000016</v>
      </c>
      <c r="L273" s="165" t="n">
        <f aca="false" ca="false" dt2D="false" dtr="false" t="normal">L274</f>
        <v>20000000</v>
      </c>
      <c r="M273" s="165" t="n">
        <f aca="false" ca="false" dt2D="false" dtr="false" t="normal">M274</f>
        <v>0</v>
      </c>
      <c r="N273" s="165" t="n">
        <f aca="false" ca="false" dt2D="false" dtr="false" t="normal">N274</f>
        <v>0</v>
      </c>
      <c r="O273" s="109" t="n">
        <f aca="false" ca="false" dt2D="false" dtr="false" t="normal">O274</f>
        <v>0</v>
      </c>
      <c r="P273" s="109" t="n">
        <f aca="false" ca="false" dt2D="false" dtr="false" t="normal">P274</f>
        <v>-2000000</v>
      </c>
      <c r="Q273" s="109" t="n">
        <f aca="false" ca="false" dt2D="false" dtr="false" t="normal">Q274</f>
        <v>0</v>
      </c>
      <c r="R273" s="109" t="n">
        <f aca="false" ca="false" dt2D="false" dtr="false" t="normal">R274</f>
        <v>0</v>
      </c>
      <c r="S273" s="109" t="n">
        <f aca="false" ca="false" dt2D="false" dtr="false" t="normal">S274</f>
        <v>0</v>
      </c>
      <c r="T273" s="109" t="n">
        <f aca="false" ca="false" dt2D="false" dtr="false" t="normal">T274</f>
        <v>747000</v>
      </c>
      <c r="U273" s="109" t="n">
        <f aca="false" ca="false" dt2D="false" dtr="false" t="normal">U274</f>
        <v>0</v>
      </c>
      <c r="V273" s="109" t="n">
        <f aca="false" ca="false" dt2D="false" dtr="false" t="normal">V274</f>
        <v>0</v>
      </c>
      <c r="W273" s="109" t="n">
        <f aca="false" ca="false" dt2D="false" dtr="false" t="normal">W274</f>
        <v>0</v>
      </c>
      <c r="X273" s="109" t="n">
        <f aca="false" ca="false" dt2D="false" dtr="false" t="normal">X274</f>
        <v>0</v>
      </c>
      <c r="Y273" s="165" t="n">
        <f aca="false" ca="false" dt2D="false" dtr="false" t="normal">Y274</f>
        <v>0</v>
      </c>
      <c r="Z273" s="109" t="n">
        <f aca="false" ca="false" dt2D="false" dtr="false" t="normal">Z274</f>
        <v>232419.91</v>
      </c>
      <c r="AA273" s="109" t="n">
        <f aca="false" ca="false" dt2D="false" dtr="false" t="normal">AA274</f>
        <v>0</v>
      </c>
      <c r="AB273" s="165" t="n">
        <f aca="false" ca="false" dt2D="false" dtr="false" t="normal">AB274</f>
        <v>0</v>
      </c>
    </row>
    <row outlineLevel="0" r="274">
      <c r="B274" s="120" t="n"/>
      <c r="C274" s="44" t="s">
        <v>74</v>
      </c>
      <c r="D274" s="166" t="s">
        <v>376</v>
      </c>
      <c r="E274" s="45" t="s">
        <v>40</v>
      </c>
      <c r="F274" s="45" t="s">
        <v>21</v>
      </c>
      <c r="G274" s="93" t="n"/>
      <c r="H274" s="89" t="n"/>
      <c r="I274" s="165" t="n">
        <f aca="false" ca="false" dt2D="false" dtr="false" t="normal">SUM(L274:AB274)</f>
        <v>18979419.91</v>
      </c>
      <c r="J274" s="165" t="n">
        <f aca="false" ca="false" dt2D="false" dtr="false" t="normal">J275</f>
        <v>18008657.4</v>
      </c>
      <c r="K274" s="168" t="n">
        <f aca="false" ca="false" dt2D="false" dtr="false" t="normal">I274-J274</f>
        <v>970762.5100000016</v>
      </c>
      <c r="L274" s="165" t="n">
        <f aca="false" ca="false" dt2D="false" dtr="false" t="normal">L275</f>
        <v>20000000</v>
      </c>
      <c r="M274" s="165" t="n">
        <f aca="false" ca="false" dt2D="false" dtr="false" t="normal">M275</f>
        <v>0</v>
      </c>
      <c r="N274" s="165" t="n">
        <f aca="false" ca="false" dt2D="false" dtr="false" t="normal">N275</f>
        <v>0</v>
      </c>
      <c r="O274" s="109" t="n">
        <f aca="false" ca="false" dt2D="false" dtr="false" t="normal">O275</f>
        <v>0</v>
      </c>
      <c r="P274" s="109" t="n">
        <f aca="false" ca="false" dt2D="false" dtr="false" t="normal">P275</f>
        <v>-2000000</v>
      </c>
      <c r="Q274" s="109" t="n">
        <f aca="false" ca="false" dt2D="false" dtr="false" t="normal">Q275</f>
        <v>0</v>
      </c>
      <c r="R274" s="109" t="n">
        <f aca="false" ca="false" dt2D="false" dtr="false" t="normal">R275</f>
        <v>0</v>
      </c>
      <c r="S274" s="109" t="n">
        <f aca="false" ca="false" dt2D="false" dtr="false" t="normal">S275</f>
        <v>0</v>
      </c>
      <c r="T274" s="109" t="n">
        <f aca="false" ca="false" dt2D="false" dtr="false" t="normal">T275</f>
        <v>747000</v>
      </c>
      <c r="U274" s="109" t="n">
        <f aca="false" ca="false" dt2D="false" dtr="false" t="normal">U275</f>
        <v>0</v>
      </c>
      <c r="V274" s="109" t="n">
        <f aca="false" ca="false" dt2D="false" dtr="false" t="normal">V275</f>
        <v>0</v>
      </c>
      <c r="W274" s="109" t="n">
        <f aca="false" ca="false" dt2D="false" dtr="false" t="normal">W275</f>
        <v>0</v>
      </c>
      <c r="X274" s="109" t="n">
        <f aca="false" ca="false" dt2D="false" dtr="false" t="normal">X275</f>
        <v>0</v>
      </c>
      <c r="Y274" s="165" t="n">
        <f aca="false" ca="false" dt2D="false" dtr="false" t="normal">Y275</f>
        <v>0</v>
      </c>
      <c r="Z274" s="109" t="n">
        <f aca="false" ca="false" dt2D="false" dtr="false" t="normal">Z275</f>
        <v>232419.91</v>
      </c>
      <c r="AA274" s="109" t="n">
        <f aca="false" ca="false" dt2D="false" dtr="false" t="normal">AA275</f>
        <v>0</v>
      </c>
      <c r="AB274" s="165" t="n">
        <f aca="false" ca="false" dt2D="false" dtr="false" t="normal">AB275</f>
        <v>0</v>
      </c>
    </row>
    <row ht="35.2000007629395" outlineLevel="0" r="275">
      <c r="B275" s="120" t="n"/>
      <c r="C275" s="44" t="s">
        <v>279</v>
      </c>
      <c r="D275" s="166" t="s">
        <v>376</v>
      </c>
      <c r="E275" s="45" t="s">
        <v>40</v>
      </c>
      <c r="F275" s="45" t="s">
        <v>21</v>
      </c>
      <c r="G275" s="93" t="n">
        <v>6500000000</v>
      </c>
      <c r="H275" s="89" t="n"/>
      <c r="I275" s="165" t="n">
        <f aca="false" ca="false" dt2D="false" dtr="false" t="normal">SUM(L275:AB275)</f>
        <v>18979419.91</v>
      </c>
      <c r="J275" s="165" t="n">
        <f aca="false" ca="false" dt2D="false" dtr="false" t="normal">J276</f>
        <v>18008657.4</v>
      </c>
      <c r="K275" s="168" t="n">
        <f aca="false" ca="false" dt2D="false" dtr="false" t="normal">I275-J275</f>
        <v>970762.5100000016</v>
      </c>
      <c r="L275" s="165" t="n">
        <f aca="false" ca="false" dt2D="false" dtr="false" t="normal">L276</f>
        <v>20000000</v>
      </c>
      <c r="M275" s="165" t="n">
        <f aca="false" ca="false" dt2D="false" dtr="false" t="normal">M276</f>
        <v>0</v>
      </c>
      <c r="N275" s="165" t="n">
        <f aca="false" ca="false" dt2D="false" dtr="false" t="normal">N276</f>
        <v>0</v>
      </c>
      <c r="O275" s="109" t="n">
        <f aca="false" ca="false" dt2D="false" dtr="false" t="normal">O276</f>
        <v>0</v>
      </c>
      <c r="P275" s="109" t="n">
        <f aca="false" ca="false" dt2D="false" dtr="false" t="normal">P276</f>
        <v>-2000000</v>
      </c>
      <c r="Q275" s="109" t="n">
        <f aca="false" ca="false" dt2D="false" dtr="false" t="normal">Q276</f>
        <v>0</v>
      </c>
      <c r="R275" s="109" t="n">
        <f aca="false" ca="false" dt2D="false" dtr="false" t="normal">R276</f>
        <v>0</v>
      </c>
      <c r="S275" s="109" t="n">
        <f aca="false" ca="false" dt2D="false" dtr="false" t="normal">S276</f>
        <v>0</v>
      </c>
      <c r="T275" s="109" t="n">
        <f aca="false" ca="false" dt2D="false" dtr="false" t="normal">T276</f>
        <v>747000</v>
      </c>
      <c r="U275" s="109" t="n">
        <f aca="false" ca="false" dt2D="false" dtr="false" t="normal">U276</f>
        <v>0</v>
      </c>
      <c r="V275" s="109" t="n">
        <f aca="false" ca="false" dt2D="false" dtr="false" t="normal">V276</f>
        <v>0</v>
      </c>
      <c r="W275" s="109" t="n">
        <f aca="false" ca="false" dt2D="false" dtr="false" t="normal">W276</f>
        <v>0</v>
      </c>
      <c r="X275" s="109" t="n">
        <f aca="false" ca="false" dt2D="false" dtr="false" t="normal">X276</f>
        <v>0</v>
      </c>
      <c r="Y275" s="165" t="n">
        <f aca="false" ca="false" dt2D="false" dtr="false" t="normal">Y276</f>
        <v>0</v>
      </c>
      <c r="Z275" s="109" t="n">
        <f aca="false" ca="false" dt2D="false" dtr="false" t="normal">Z276</f>
        <v>232419.91</v>
      </c>
      <c r="AA275" s="109" t="n">
        <f aca="false" ca="false" dt2D="false" dtr="false" t="normal">AA276</f>
        <v>0</v>
      </c>
      <c r="AB275" s="165" t="n">
        <f aca="false" ca="false" dt2D="false" dtr="false" t="normal">AB276</f>
        <v>0</v>
      </c>
    </row>
    <row outlineLevel="0" r="276">
      <c r="B276" s="120" t="n"/>
      <c r="C276" s="44" t="s">
        <v>280</v>
      </c>
      <c r="D276" s="166" t="s">
        <v>376</v>
      </c>
      <c r="E276" s="45" t="s">
        <v>40</v>
      </c>
      <c r="F276" s="45" t="s">
        <v>21</v>
      </c>
      <c r="G276" s="93" t="n">
        <v>6510000000</v>
      </c>
      <c r="H276" s="89" t="n"/>
      <c r="I276" s="165" t="n">
        <f aca="false" ca="false" dt2D="false" dtr="false" t="normal">SUM(L276:AB276)</f>
        <v>18979419.91</v>
      </c>
      <c r="J276" s="165" t="n">
        <f aca="false" ca="false" dt2D="false" dtr="false" t="normal">J277</f>
        <v>18008657.4</v>
      </c>
      <c r="K276" s="168" t="n">
        <f aca="false" ca="false" dt2D="false" dtr="false" t="normal">I276-J276</f>
        <v>970762.5100000016</v>
      </c>
      <c r="L276" s="165" t="n">
        <f aca="false" ca="false" dt2D="false" dtr="false" t="normal">L277</f>
        <v>20000000</v>
      </c>
      <c r="M276" s="165" t="n">
        <f aca="false" ca="false" dt2D="false" dtr="false" t="normal">M277</f>
        <v>0</v>
      </c>
      <c r="N276" s="165" t="n">
        <f aca="false" ca="false" dt2D="false" dtr="false" t="normal">N277</f>
        <v>0</v>
      </c>
      <c r="O276" s="109" t="n">
        <f aca="false" ca="false" dt2D="false" dtr="false" t="normal">O277</f>
        <v>0</v>
      </c>
      <c r="P276" s="109" t="n">
        <f aca="false" ca="false" dt2D="false" dtr="false" t="normal">P277</f>
        <v>-2000000</v>
      </c>
      <c r="Q276" s="109" t="n">
        <f aca="false" ca="false" dt2D="false" dtr="false" t="normal">Q277</f>
        <v>0</v>
      </c>
      <c r="R276" s="109" t="n">
        <f aca="false" ca="false" dt2D="false" dtr="false" t="normal">R277</f>
        <v>0</v>
      </c>
      <c r="S276" s="109" t="n">
        <f aca="false" ca="false" dt2D="false" dtr="false" t="normal">S277</f>
        <v>0</v>
      </c>
      <c r="T276" s="109" t="n">
        <f aca="false" ca="false" dt2D="false" dtr="false" t="normal">T277</f>
        <v>747000</v>
      </c>
      <c r="U276" s="109" t="n">
        <f aca="false" ca="false" dt2D="false" dtr="false" t="normal">U277</f>
        <v>0</v>
      </c>
      <c r="V276" s="109" t="n">
        <f aca="false" ca="false" dt2D="false" dtr="false" t="normal">V277</f>
        <v>0</v>
      </c>
      <c r="W276" s="109" t="n">
        <f aca="false" ca="false" dt2D="false" dtr="false" t="normal">W277</f>
        <v>0</v>
      </c>
      <c r="X276" s="109" t="n">
        <f aca="false" ca="false" dt2D="false" dtr="false" t="normal">X277</f>
        <v>0</v>
      </c>
      <c r="Y276" s="165" t="n">
        <f aca="false" ca="false" dt2D="false" dtr="false" t="normal">Y277</f>
        <v>0</v>
      </c>
      <c r="Z276" s="109" t="n">
        <f aca="false" ca="false" dt2D="false" dtr="false" t="normal">Z277</f>
        <v>232419.91</v>
      </c>
      <c r="AA276" s="109" t="n">
        <f aca="false" ca="false" dt2D="false" dtr="false" t="normal">AA277</f>
        <v>0</v>
      </c>
      <c r="AB276" s="165" t="n">
        <f aca="false" ca="false" dt2D="false" dtr="false" t="normal">AB277</f>
        <v>0</v>
      </c>
    </row>
    <row ht="243.199996948242" outlineLevel="0" r="277">
      <c r="B277" s="120" t="n"/>
      <c r="C277" s="44" t="s">
        <v>389</v>
      </c>
      <c r="D277" s="166" t="s">
        <v>376</v>
      </c>
      <c r="E277" s="45" t="s">
        <v>40</v>
      </c>
      <c r="F277" s="45" t="s">
        <v>21</v>
      </c>
      <c r="G277" s="93" t="n">
        <v>6510060960</v>
      </c>
      <c r="H277" s="89" t="n"/>
      <c r="I277" s="165" t="n">
        <f aca="false" ca="false" dt2D="false" dtr="false" t="normal">SUM(L277:AB277)</f>
        <v>18979419.91</v>
      </c>
      <c r="J277" s="165" t="n">
        <f aca="false" ca="false" dt2D="false" dtr="false" t="normal">J278</f>
        <v>18008657.4</v>
      </c>
      <c r="K277" s="168" t="n">
        <f aca="false" ca="false" dt2D="false" dtr="false" t="normal">I277-J277</f>
        <v>970762.5100000016</v>
      </c>
      <c r="L277" s="165" t="n">
        <f aca="false" ca="false" dt2D="false" dtr="false" t="normal">L278</f>
        <v>20000000</v>
      </c>
      <c r="M277" s="165" t="n">
        <f aca="false" ca="false" dt2D="false" dtr="false" t="normal">M278</f>
        <v>0</v>
      </c>
      <c r="N277" s="165" t="n">
        <f aca="false" ca="false" dt2D="false" dtr="false" t="normal">N278</f>
        <v>0</v>
      </c>
      <c r="O277" s="109" t="n">
        <f aca="false" ca="false" dt2D="false" dtr="false" t="normal">O278</f>
        <v>0</v>
      </c>
      <c r="P277" s="109" t="n">
        <f aca="false" ca="false" dt2D="false" dtr="false" t="normal">P278</f>
        <v>-2000000</v>
      </c>
      <c r="Q277" s="109" t="n">
        <f aca="false" ca="false" dt2D="false" dtr="false" t="normal">Q278</f>
        <v>0</v>
      </c>
      <c r="R277" s="109" t="n">
        <f aca="false" ca="false" dt2D="false" dtr="false" t="normal">R278</f>
        <v>0</v>
      </c>
      <c r="S277" s="109" t="n">
        <f aca="false" ca="false" dt2D="false" dtr="false" t="normal">S278</f>
        <v>0</v>
      </c>
      <c r="T277" s="109" t="n">
        <f aca="false" ca="false" dt2D="false" dtr="false" t="normal">T278</f>
        <v>747000</v>
      </c>
      <c r="U277" s="109" t="n">
        <f aca="false" ca="false" dt2D="false" dtr="false" t="normal">U278</f>
        <v>0</v>
      </c>
      <c r="V277" s="109" t="n">
        <f aca="false" ca="false" dt2D="false" dtr="false" t="normal">V278</f>
        <v>0</v>
      </c>
      <c r="W277" s="109" t="n">
        <f aca="false" ca="false" dt2D="false" dtr="false" t="normal">W278</f>
        <v>0</v>
      </c>
      <c r="X277" s="109" t="n">
        <f aca="false" ca="false" dt2D="false" dtr="false" t="normal">X278</f>
        <v>0</v>
      </c>
      <c r="Y277" s="165" t="n">
        <f aca="false" ca="false" dt2D="false" dtr="false" t="normal">Y278</f>
        <v>0</v>
      </c>
      <c r="Z277" s="109" t="n">
        <f aca="false" ca="false" dt2D="false" dtr="false" t="normal">Z278</f>
        <v>232419.91</v>
      </c>
      <c r="AA277" s="109" t="n">
        <f aca="false" ca="false" dt2D="false" dtr="false" t="normal">AA278</f>
        <v>0</v>
      </c>
      <c r="AB277" s="165" t="n">
        <f aca="false" ca="false" dt2D="false" dtr="false" t="normal">AB278</f>
        <v>0</v>
      </c>
    </row>
    <row ht="35.2000007629395" outlineLevel="0" r="278">
      <c r="B278" s="120" t="n"/>
      <c r="C278" s="44" t="s">
        <v>139</v>
      </c>
      <c r="D278" s="166" t="s">
        <v>376</v>
      </c>
      <c r="E278" s="45" t="s">
        <v>40</v>
      </c>
      <c r="F278" s="45" t="s">
        <v>21</v>
      </c>
      <c r="G278" s="93" t="n">
        <v>6510060960</v>
      </c>
      <c r="H278" s="89" t="n">
        <v>400</v>
      </c>
      <c r="I278" s="165" t="n">
        <f aca="false" ca="false" dt2D="false" dtr="false" t="normal">SUM(L278:AB278)</f>
        <v>18979419.91</v>
      </c>
      <c r="J278" s="165" t="n">
        <v>18008657.4</v>
      </c>
      <c r="K278" s="168" t="n">
        <f aca="false" ca="false" dt2D="false" dtr="false" t="normal">I278-J278</f>
        <v>970762.5100000016</v>
      </c>
      <c r="L278" s="165" t="n">
        <v>20000000</v>
      </c>
      <c r="M278" s="165" t="n">
        <v>0</v>
      </c>
      <c r="N278" s="165" t="n">
        <v>0</v>
      </c>
      <c r="O278" s="109" t="n">
        <v>0</v>
      </c>
      <c r="P278" s="109" t="n">
        <v>-2000000</v>
      </c>
      <c r="Q278" s="109" t="n"/>
      <c r="R278" s="109" t="n"/>
      <c r="S278" s="109" t="n"/>
      <c r="T278" s="109" t="n">
        <v>747000</v>
      </c>
      <c r="U278" s="109" t="n">
        <v>0</v>
      </c>
      <c r="V278" s="109" t="n">
        <v>0</v>
      </c>
      <c r="W278" s="109" t="n">
        <v>0</v>
      </c>
      <c r="X278" s="109" t="n">
        <v>0</v>
      </c>
      <c r="Y278" s="165" t="n">
        <v>0</v>
      </c>
      <c r="Z278" s="109" t="n">
        <v>232419.91</v>
      </c>
      <c r="AA278" s="109" t="n">
        <v>0</v>
      </c>
      <c r="AB278" s="165" t="n">
        <v>0</v>
      </c>
    </row>
    <row outlineLevel="0" r="279">
      <c r="B279" s="120" t="n"/>
      <c r="C279" s="44" t="s">
        <v>76</v>
      </c>
      <c r="D279" s="166" t="s">
        <v>376</v>
      </c>
      <c r="E279" s="45" t="s">
        <v>42</v>
      </c>
      <c r="F279" s="45" t="n"/>
      <c r="G279" s="93" t="n"/>
      <c r="H279" s="45" t="n"/>
      <c r="I279" s="165" t="n">
        <f aca="false" ca="false" dt2D="false" dtr="false" t="normal">SUM(L279:AB279)</f>
        <v>73137400</v>
      </c>
      <c r="J279" s="165" t="n">
        <f aca="false" ca="false" dt2D="false" dtr="false" t="normal">J280+J286</f>
        <v>71498795.26</v>
      </c>
      <c r="K279" s="168" t="n">
        <f aca="false" ca="false" dt2D="false" dtr="false" t="normal">I279-J279</f>
        <v>1638604.7399999946</v>
      </c>
      <c r="L279" s="165" t="n">
        <f aca="false" ca="false" dt2D="false" dtr="false" t="normal">L280+L286</f>
        <v>57915100</v>
      </c>
      <c r="M279" s="165" t="n">
        <f aca="false" ca="false" dt2D="false" dtr="false" t="normal">M280+M286</f>
        <v>-2102900</v>
      </c>
      <c r="N279" s="165" t="n">
        <f aca="false" ca="false" dt2D="false" dtr="false" t="normal">N280+N286</f>
        <v>-682900</v>
      </c>
      <c r="O279" s="109" t="n">
        <f aca="false" ca="false" dt2D="false" dtr="false" t="normal">O280+O286</f>
        <v>0</v>
      </c>
      <c r="P279" s="109" t="n">
        <f aca="false" ca="false" dt2D="false" dtr="false" t="normal">P280+P286</f>
        <v>18476600</v>
      </c>
      <c r="Q279" s="109" t="n">
        <f aca="false" ca="false" dt2D="false" dtr="false" t="normal">Q280+Q286</f>
        <v>0</v>
      </c>
      <c r="R279" s="109" t="n">
        <f aca="false" ca="false" dt2D="false" dtr="false" t="normal">R280+R286</f>
        <v>0</v>
      </c>
      <c r="S279" s="109" t="n">
        <f aca="false" ca="false" dt2D="false" dtr="false" t="normal">S280+S286</f>
        <v>600000</v>
      </c>
      <c r="T279" s="109" t="n">
        <f aca="false" ca="false" dt2D="false" dtr="false" t="normal">T280+T286</f>
        <v>0</v>
      </c>
      <c r="U279" s="109" t="n">
        <f aca="false" ca="false" dt2D="false" dtr="false" t="normal">U280+U286</f>
        <v>0</v>
      </c>
      <c r="V279" s="109" t="n">
        <f aca="false" ca="false" dt2D="false" dtr="false" t="normal">V280+V286</f>
        <v>546400</v>
      </c>
      <c r="W279" s="109" t="n">
        <f aca="false" ca="false" dt2D="false" dtr="false" t="normal">W280+W286</f>
        <v>0</v>
      </c>
      <c r="X279" s="109" t="n">
        <f aca="false" ca="false" dt2D="false" dtr="false" t="normal">X280+X286</f>
        <v>-1668000</v>
      </c>
      <c r="Y279" s="165" t="n">
        <f aca="false" ca="false" dt2D="false" dtr="false" t="normal">Y280+Y286</f>
        <v>53100</v>
      </c>
      <c r="Z279" s="109" t="n">
        <f aca="false" ca="false" dt2D="false" dtr="false" t="normal">Z280+Z286</f>
        <v>0</v>
      </c>
      <c r="AA279" s="109" t="n">
        <f aca="false" ca="false" dt2D="false" dtr="false" t="normal">AA280+AA286</f>
        <v>0</v>
      </c>
      <c r="AB279" s="165" t="n"/>
    </row>
    <row outlineLevel="0" r="280">
      <c r="B280" s="120" t="n"/>
      <c r="C280" s="44" t="s">
        <v>77</v>
      </c>
      <c r="D280" s="166" t="s">
        <v>376</v>
      </c>
      <c r="E280" s="45" t="s">
        <v>42</v>
      </c>
      <c r="F280" s="45" t="s">
        <v>23</v>
      </c>
      <c r="G280" s="93" t="n"/>
      <c r="H280" s="45" t="n"/>
      <c r="I280" s="165" t="n">
        <f aca="false" ca="false" dt2D="false" dtr="false" t="normal">SUM(L280:AB280)</f>
        <v>6099500</v>
      </c>
      <c r="J280" s="165" t="n">
        <f aca="false" ca="false" dt2D="false" dtr="false" t="normal">J281</f>
        <v>6099492.44</v>
      </c>
      <c r="K280" s="168" t="n">
        <f aca="false" ca="false" dt2D="false" dtr="false" t="normal">I280-J280</f>
        <v>7.559999999590218</v>
      </c>
      <c r="L280" s="165" t="n">
        <f aca="false" ca="false" dt2D="false" dtr="false" t="normal">L281</f>
        <v>4900000</v>
      </c>
      <c r="M280" s="165" t="n">
        <f aca="false" ca="false" dt2D="false" dtr="false" t="normal">M281</f>
        <v>0</v>
      </c>
      <c r="N280" s="165" t="n">
        <f aca="false" ca="false" dt2D="false" dtr="false" t="normal">N281</f>
        <v>0</v>
      </c>
      <c r="O280" s="109" t="n">
        <f aca="false" ca="false" dt2D="false" dtr="false" t="normal">O281</f>
        <v>0</v>
      </c>
      <c r="P280" s="109" t="n">
        <f aca="false" ca="false" dt2D="false" dtr="false" t="normal">P281</f>
        <v>0</v>
      </c>
      <c r="Q280" s="109" t="n">
        <f aca="false" ca="false" dt2D="false" dtr="false" t="normal">Q281</f>
        <v>0</v>
      </c>
      <c r="R280" s="109" t="n">
        <f aca="false" ca="false" dt2D="false" dtr="false" t="normal">R281</f>
        <v>0</v>
      </c>
      <c r="S280" s="109" t="n">
        <f aca="false" ca="false" dt2D="false" dtr="false" t="normal">S281</f>
        <v>600000</v>
      </c>
      <c r="T280" s="109" t="n">
        <f aca="false" ca="false" dt2D="false" dtr="false" t="normal">T281</f>
        <v>0</v>
      </c>
      <c r="U280" s="109" t="n">
        <f aca="false" ca="false" dt2D="false" dtr="false" t="normal">U281</f>
        <v>0</v>
      </c>
      <c r="V280" s="109" t="n">
        <f aca="false" ca="false" dt2D="false" dtr="false" t="normal">V281</f>
        <v>546400</v>
      </c>
      <c r="W280" s="109" t="n">
        <f aca="false" ca="false" dt2D="false" dtr="false" t="normal">W281</f>
        <v>0</v>
      </c>
      <c r="X280" s="109" t="n">
        <f aca="false" ca="false" dt2D="false" dtr="false" t="normal">X281</f>
        <v>0</v>
      </c>
      <c r="Y280" s="165" t="n">
        <f aca="false" ca="false" dt2D="false" dtr="false" t="normal">Y281</f>
        <v>53100</v>
      </c>
      <c r="Z280" s="109" t="n">
        <f aca="false" ca="false" dt2D="false" dtr="false" t="normal">Z281</f>
        <v>0</v>
      </c>
      <c r="AA280" s="109" t="n">
        <f aca="false" ca="false" dt2D="false" dtr="false" t="normal">AA281</f>
        <v>0</v>
      </c>
      <c r="AB280" s="165" t="n">
        <f aca="false" ca="false" dt2D="false" dtr="false" t="normal">AB281</f>
        <v>0</v>
      </c>
    </row>
    <row ht="35.2000007629395" outlineLevel="0" r="281">
      <c r="B281" s="120" t="n"/>
      <c r="C281" s="44" t="s">
        <v>175</v>
      </c>
      <c r="D281" s="166" t="s">
        <v>376</v>
      </c>
      <c r="E281" s="45" t="s">
        <v>42</v>
      </c>
      <c r="F281" s="45" t="s">
        <v>23</v>
      </c>
      <c r="G281" s="93" t="n">
        <v>5400000000</v>
      </c>
      <c r="H281" s="45" t="n"/>
      <c r="I281" s="165" t="n">
        <f aca="false" ca="false" dt2D="false" dtr="false" t="normal">SUM(L281:AB281)</f>
        <v>6099500</v>
      </c>
      <c r="J281" s="165" t="n">
        <f aca="false" ca="false" dt2D="false" dtr="false" t="normal">J282+J284</f>
        <v>6099492.44</v>
      </c>
      <c r="K281" s="168" t="n">
        <f aca="false" ca="false" dt2D="false" dtr="false" t="normal">I281-J281</f>
        <v>7.559999999590218</v>
      </c>
      <c r="L281" s="165" t="n">
        <f aca="false" ca="false" dt2D="false" dtr="false" t="normal">L282+L284</f>
        <v>4900000</v>
      </c>
      <c r="M281" s="165" t="n">
        <f aca="false" ca="false" dt2D="false" dtr="false" t="normal">M282+M284</f>
        <v>0</v>
      </c>
      <c r="N281" s="165" t="n">
        <f aca="false" ca="false" dt2D="false" dtr="false" t="normal">N282+N284</f>
        <v>0</v>
      </c>
      <c r="O281" s="109" t="n">
        <f aca="false" ca="false" dt2D="false" dtr="false" t="normal">O282+O284</f>
        <v>0</v>
      </c>
      <c r="P281" s="109" t="n">
        <f aca="false" ca="false" dt2D="false" dtr="false" t="normal">P282+P284</f>
        <v>0</v>
      </c>
      <c r="Q281" s="109" t="n">
        <f aca="false" ca="false" dt2D="false" dtr="false" t="normal">Q282+Q284</f>
        <v>0</v>
      </c>
      <c r="R281" s="109" t="n">
        <f aca="false" ca="false" dt2D="false" dtr="false" t="normal">R282+R284</f>
        <v>0</v>
      </c>
      <c r="S281" s="109" t="n">
        <f aca="false" ca="false" dt2D="false" dtr="false" t="normal">S282+S284</f>
        <v>600000</v>
      </c>
      <c r="T281" s="109" t="n">
        <f aca="false" ca="false" dt2D="false" dtr="false" t="normal">T282+T284</f>
        <v>0</v>
      </c>
      <c r="U281" s="109" t="n">
        <f aca="false" ca="false" dt2D="false" dtr="false" t="normal">U282+U284</f>
        <v>0</v>
      </c>
      <c r="V281" s="109" t="n">
        <f aca="false" ca="false" dt2D="false" dtr="false" t="normal">V282+V284</f>
        <v>546400</v>
      </c>
      <c r="W281" s="109" t="n">
        <f aca="false" ca="false" dt2D="false" dtr="false" t="normal">W282+W284</f>
        <v>0</v>
      </c>
      <c r="X281" s="109" t="n">
        <f aca="false" ca="false" dt2D="false" dtr="false" t="normal">X282+X284</f>
        <v>0</v>
      </c>
      <c r="Y281" s="165" t="n">
        <f aca="false" ca="false" dt2D="false" dtr="false" t="normal">Y282+Y284</f>
        <v>53100</v>
      </c>
      <c r="Z281" s="109" t="n">
        <f aca="false" ca="false" dt2D="false" dtr="false" t="normal">Z282+Z284</f>
        <v>0</v>
      </c>
      <c r="AA281" s="109" t="n">
        <f aca="false" ca="false" dt2D="false" dtr="false" t="normal">AA282+AA284</f>
        <v>0</v>
      </c>
      <c r="AB281" s="165" t="n">
        <f aca="false" ca="false" dt2D="false" dtr="false" t="normal">AB282+AB284</f>
        <v>0</v>
      </c>
    </row>
    <row ht="51.2000007629395" outlineLevel="0" r="282">
      <c r="B282" s="120" t="n"/>
      <c r="C282" s="44" t="s">
        <v>176</v>
      </c>
      <c r="D282" s="166" t="s">
        <v>376</v>
      </c>
      <c r="E282" s="45" t="s">
        <v>42</v>
      </c>
      <c r="F282" s="45" t="s">
        <v>23</v>
      </c>
      <c r="G282" s="93" t="n">
        <v>5400010620</v>
      </c>
      <c r="H282" s="45" t="n"/>
      <c r="I282" s="165" t="n">
        <f aca="false" ca="false" dt2D="false" dtr="false" t="normal">SUM(L282:AB282)</f>
        <v>6099500</v>
      </c>
      <c r="J282" s="165" t="n">
        <f aca="false" ca="false" dt2D="false" dtr="false" t="normal">J283</f>
        <v>6099492.44</v>
      </c>
      <c r="K282" s="168" t="n">
        <f aca="false" ca="false" dt2D="false" dtr="false" t="normal">I282-J282</f>
        <v>7.559999999590218</v>
      </c>
      <c r="L282" s="165" t="n">
        <f aca="false" ca="false" dt2D="false" dtr="false" t="normal">L283</f>
        <v>4900000</v>
      </c>
      <c r="M282" s="165" t="n">
        <f aca="false" ca="false" dt2D="false" dtr="false" t="normal">M283</f>
        <v>0</v>
      </c>
      <c r="N282" s="165" t="n">
        <f aca="false" ca="false" dt2D="false" dtr="false" t="normal">N283</f>
        <v>0</v>
      </c>
      <c r="O282" s="109" t="n">
        <f aca="false" ca="false" dt2D="false" dtr="false" t="normal">O283</f>
        <v>0</v>
      </c>
      <c r="P282" s="109" t="n">
        <f aca="false" ca="false" dt2D="false" dtr="false" t="normal">P283</f>
        <v>0</v>
      </c>
      <c r="Q282" s="109" t="n">
        <f aca="false" ca="false" dt2D="false" dtr="false" t="normal">Q283</f>
        <v>0</v>
      </c>
      <c r="R282" s="109" t="n">
        <f aca="false" ca="false" dt2D="false" dtr="false" t="normal">R283</f>
        <v>0</v>
      </c>
      <c r="S282" s="109" t="n">
        <f aca="false" ca="false" dt2D="false" dtr="false" t="normal">S283</f>
        <v>600000</v>
      </c>
      <c r="T282" s="109" t="n">
        <f aca="false" ca="false" dt2D="false" dtr="false" t="normal">T283</f>
        <v>0</v>
      </c>
      <c r="U282" s="109" t="n">
        <f aca="false" ca="false" dt2D="false" dtr="false" t="normal">U283</f>
        <v>0</v>
      </c>
      <c r="V282" s="109" t="n">
        <f aca="false" ca="false" dt2D="false" dtr="false" t="normal">V283</f>
        <v>546400</v>
      </c>
      <c r="W282" s="109" t="n">
        <f aca="false" ca="false" dt2D="false" dtr="false" t="normal">W283</f>
        <v>0</v>
      </c>
      <c r="X282" s="109" t="n">
        <f aca="false" ca="false" dt2D="false" dtr="false" t="normal">X283</f>
        <v>0</v>
      </c>
      <c r="Y282" s="165" t="n">
        <f aca="false" ca="false" dt2D="false" dtr="false" t="normal">Y283</f>
        <v>53100</v>
      </c>
      <c r="Z282" s="109" t="n">
        <f aca="false" ca="false" dt2D="false" dtr="false" t="normal">Z283</f>
        <v>0</v>
      </c>
      <c r="AA282" s="109" t="n">
        <f aca="false" ca="false" dt2D="false" dtr="false" t="normal">AA283</f>
        <v>0</v>
      </c>
      <c r="AB282" s="165" t="n">
        <f aca="false" ca="false" dt2D="false" dtr="false" t="normal">AB283</f>
        <v>0</v>
      </c>
    </row>
    <row outlineLevel="0" r="283">
      <c r="B283" s="120" t="n"/>
      <c r="C283" s="44" t="s">
        <v>177</v>
      </c>
      <c r="D283" s="166" t="s">
        <v>376</v>
      </c>
      <c r="E283" s="45" t="s">
        <v>42</v>
      </c>
      <c r="F283" s="45" t="s">
        <v>23</v>
      </c>
      <c r="G283" s="93" t="n">
        <v>5400010620</v>
      </c>
      <c r="H283" s="45" t="s">
        <v>178</v>
      </c>
      <c r="I283" s="165" t="n">
        <f aca="false" ca="false" dt2D="false" dtr="false" t="normal">SUM(L283:AB283)</f>
        <v>6099500</v>
      </c>
      <c r="J283" s="165" t="n">
        <v>6099492.44</v>
      </c>
      <c r="K283" s="168" t="n">
        <f aca="false" ca="false" dt2D="false" dtr="false" t="normal">I283-J283</f>
        <v>7.559999999590218</v>
      </c>
      <c r="L283" s="165" t="n">
        <v>4900000</v>
      </c>
      <c r="M283" s="165" t="n">
        <v>0</v>
      </c>
      <c r="N283" s="165" t="n">
        <v>0</v>
      </c>
      <c r="O283" s="109" t="n">
        <v>0</v>
      </c>
      <c r="P283" s="109" t="n">
        <v>0</v>
      </c>
      <c r="Q283" s="109" t="n">
        <v>0</v>
      </c>
      <c r="R283" s="109" t="n">
        <v>0</v>
      </c>
      <c r="S283" s="109" t="n">
        <v>600000</v>
      </c>
      <c r="T283" s="109" t="n"/>
      <c r="U283" s="109" t="n"/>
      <c r="V283" s="109" t="n">
        <v>546400</v>
      </c>
      <c r="W283" s="109" t="n">
        <v>0</v>
      </c>
      <c r="X283" s="109" t="n">
        <v>0</v>
      </c>
      <c r="Y283" s="165" t="n">
        <v>53100</v>
      </c>
      <c r="Z283" s="109" t="n"/>
      <c r="AA283" s="109" t="n"/>
      <c r="AB283" s="165" t="n">
        <v>0</v>
      </c>
    </row>
    <row hidden="true" ht="131.199996948242" outlineLevel="0" r="284">
      <c r="B284" s="120" t="n"/>
      <c r="C284" s="44" t="s">
        <v>189</v>
      </c>
      <c r="D284" s="166" t="s">
        <v>376</v>
      </c>
      <c r="E284" s="45" t="s">
        <v>42</v>
      </c>
      <c r="F284" s="45" t="s">
        <v>23</v>
      </c>
      <c r="G284" s="93" t="s">
        <v>190</v>
      </c>
      <c r="H284" s="45" t="n"/>
      <c r="I284" s="165" t="n">
        <f aca="false" ca="false" dt2D="false" dtr="false" t="normal">SUM(L284:AB284)</f>
        <v>0</v>
      </c>
      <c r="J284" s="165" t="n">
        <f aca="false" ca="false" dt2D="false" dtr="false" t="normal">J285</f>
        <v>0</v>
      </c>
      <c r="K284" s="168" t="n">
        <f aca="false" ca="false" dt2D="false" dtr="false" t="normal">I284-J284</f>
        <v>0</v>
      </c>
      <c r="L284" s="165" t="n">
        <f aca="false" ca="false" dt2D="false" dtr="false" t="normal">L285</f>
        <v>0</v>
      </c>
      <c r="M284" s="165" t="n">
        <f aca="false" ca="false" dt2D="false" dtr="false" t="normal">M285</f>
        <v>0</v>
      </c>
      <c r="N284" s="165" t="n">
        <f aca="false" ca="false" dt2D="false" dtr="false" t="normal">N285</f>
        <v>0</v>
      </c>
      <c r="O284" s="109" t="n">
        <f aca="false" ca="false" dt2D="false" dtr="false" t="normal">O285</f>
        <v>0</v>
      </c>
      <c r="P284" s="109" t="n">
        <f aca="false" ca="false" dt2D="false" dtr="false" t="normal">P285</f>
        <v>0</v>
      </c>
      <c r="Q284" s="109" t="n">
        <f aca="false" ca="false" dt2D="false" dtr="false" t="normal">Q285</f>
        <v>0</v>
      </c>
      <c r="R284" s="109" t="n">
        <f aca="false" ca="false" dt2D="false" dtr="false" t="normal">R285</f>
        <v>0</v>
      </c>
      <c r="S284" s="109" t="n">
        <f aca="false" ca="false" dt2D="false" dtr="false" t="normal">S285</f>
        <v>0</v>
      </c>
      <c r="T284" s="109" t="n">
        <f aca="false" ca="false" dt2D="false" dtr="false" t="normal">T285</f>
        <v>0</v>
      </c>
      <c r="U284" s="109" t="n">
        <f aca="false" ca="false" dt2D="false" dtr="false" t="normal">U285</f>
        <v>0</v>
      </c>
      <c r="V284" s="109" t="n">
        <f aca="false" ca="false" dt2D="false" dtr="false" t="normal">V285</f>
        <v>0</v>
      </c>
      <c r="W284" s="109" t="n">
        <f aca="false" ca="false" dt2D="false" dtr="false" t="normal">W285</f>
        <v>0</v>
      </c>
      <c r="X284" s="109" t="n">
        <f aca="false" ca="false" dt2D="false" dtr="false" t="normal">X285</f>
        <v>0</v>
      </c>
      <c r="Y284" s="165" t="n">
        <f aca="false" ca="false" dt2D="false" dtr="false" t="normal">Y285</f>
        <v>0</v>
      </c>
      <c r="Z284" s="109" t="n">
        <f aca="false" ca="false" dt2D="false" dtr="false" t="normal">Z285</f>
        <v>0</v>
      </c>
      <c r="AA284" s="109" t="n">
        <f aca="false" ca="false" dt2D="false" dtr="false" t="normal">AA285</f>
        <v>0</v>
      </c>
      <c r="AB284" s="165" t="n">
        <f aca="false" ca="false" dt2D="false" dtr="false" t="normal">AB285</f>
        <v>0</v>
      </c>
    </row>
    <row hidden="true" ht="19.3500003814697" outlineLevel="0" r="285">
      <c r="B285" s="120" t="n"/>
      <c r="C285" s="44" t="s">
        <v>177</v>
      </c>
      <c r="D285" s="166" t="s">
        <v>376</v>
      </c>
      <c r="E285" s="45" t="s">
        <v>42</v>
      </c>
      <c r="F285" s="45" t="s">
        <v>23</v>
      </c>
      <c r="G285" s="93" t="s">
        <v>190</v>
      </c>
      <c r="H285" s="45" t="s">
        <v>178</v>
      </c>
      <c r="I285" s="165" t="n">
        <f aca="false" ca="false" dt2D="false" dtr="false" t="normal">SUM(L285:AB285)</f>
        <v>0</v>
      </c>
      <c r="J285" s="165" t="n">
        <v>0</v>
      </c>
      <c r="K285" s="168" t="n">
        <f aca="false" ca="false" dt2D="false" dtr="false" t="normal">I285-J285</f>
        <v>0</v>
      </c>
      <c r="L285" s="165" t="n">
        <v>0</v>
      </c>
      <c r="M285" s="165" t="n">
        <v>0</v>
      </c>
      <c r="N285" s="165" t="n">
        <v>0</v>
      </c>
      <c r="O285" s="109" t="n">
        <v>0</v>
      </c>
      <c r="P285" s="109" t="n">
        <v>0</v>
      </c>
      <c r="Q285" s="109" t="n">
        <v>0</v>
      </c>
      <c r="R285" s="109" t="n">
        <v>0</v>
      </c>
      <c r="S285" s="109" t="n">
        <v>0</v>
      </c>
      <c r="T285" s="109" t="n">
        <v>0</v>
      </c>
      <c r="U285" s="109" t="n">
        <v>0</v>
      </c>
      <c r="V285" s="109" t="n">
        <v>0</v>
      </c>
      <c r="W285" s="109" t="n">
        <v>0</v>
      </c>
      <c r="X285" s="109" t="n">
        <v>0</v>
      </c>
      <c r="Y285" s="165" t="n">
        <v>0</v>
      </c>
      <c r="Z285" s="109" t="n">
        <v>0</v>
      </c>
      <c r="AA285" s="109" t="n">
        <v>0</v>
      </c>
      <c r="AB285" s="165" t="n">
        <v>0</v>
      </c>
    </row>
    <row outlineLevel="0" r="286">
      <c r="B286" s="120" t="n"/>
      <c r="C286" s="44" t="s">
        <v>78</v>
      </c>
      <c r="D286" s="166" t="s">
        <v>376</v>
      </c>
      <c r="E286" s="45" t="s">
        <v>42</v>
      </c>
      <c r="F286" s="45" t="s">
        <v>26</v>
      </c>
      <c r="G286" s="93" t="n"/>
      <c r="H286" s="45" t="n"/>
      <c r="I286" s="165" t="n">
        <f aca="false" ca="false" dt2D="false" dtr="false" t="normal">SUM(L286:AB286)</f>
        <v>67037900</v>
      </c>
      <c r="J286" s="165" t="n">
        <f aca="false" ca="false" dt2D="false" dtr="false" t="normal">J287+J301</f>
        <v>65399302.82</v>
      </c>
      <c r="K286" s="168" t="n">
        <f aca="false" ca="false" dt2D="false" dtr="false" t="normal">I286-J286</f>
        <v>1638597.1799999997</v>
      </c>
      <c r="L286" s="165" t="n">
        <f aca="false" ca="false" dt2D="false" dtr="false" t="normal">L287+L301</f>
        <v>53015100</v>
      </c>
      <c r="M286" s="165" t="n">
        <f aca="false" ca="false" dt2D="false" dtr="false" t="normal">M287+M301</f>
        <v>-2102900</v>
      </c>
      <c r="N286" s="165" t="n">
        <f aca="false" ca="false" dt2D="false" dtr="false" t="normal">N287+N301</f>
        <v>-682900</v>
      </c>
      <c r="O286" s="109" t="n">
        <f aca="false" ca="false" dt2D="false" dtr="false" t="normal">O287+O301</f>
        <v>0</v>
      </c>
      <c r="P286" s="109" t="n">
        <f aca="false" ca="false" dt2D="false" dtr="false" t="normal">P287+P301</f>
        <v>18476600</v>
      </c>
      <c r="Q286" s="109" t="n">
        <f aca="false" ca="false" dt2D="false" dtr="false" t="normal">Q287+Q301</f>
        <v>0</v>
      </c>
      <c r="R286" s="109" t="n">
        <f aca="false" ca="false" dt2D="false" dtr="false" t="normal">R287+R301</f>
        <v>0</v>
      </c>
      <c r="S286" s="109" t="n">
        <f aca="false" ca="false" dt2D="false" dtr="false" t="normal">S287+S301</f>
        <v>0</v>
      </c>
      <c r="T286" s="109" t="n">
        <f aca="false" ca="false" dt2D="false" dtr="false" t="normal">T287+T301</f>
        <v>0</v>
      </c>
      <c r="U286" s="109" t="n">
        <f aca="false" ca="false" dt2D="false" dtr="false" t="normal">U287+U301</f>
        <v>0</v>
      </c>
      <c r="V286" s="109" t="n">
        <f aca="false" ca="false" dt2D="false" dtr="false" t="normal">V287+V301</f>
        <v>0</v>
      </c>
      <c r="W286" s="109" t="n">
        <f aca="false" ca="false" dt2D="false" dtr="false" t="normal">W287+W301</f>
        <v>0</v>
      </c>
      <c r="X286" s="109" t="n">
        <f aca="false" ca="false" dt2D="false" dtr="false" t="normal">X287+X301</f>
        <v>-1668000</v>
      </c>
      <c r="Y286" s="165" t="n">
        <f aca="false" ca="false" dt2D="false" dtr="false" t="normal">Y287+Y301</f>
        <v>0</v>
      </c>
      <c r="Z286" s="109" t="n">
        <f aca="false" ca="false" dt2D="false" dtr="false" t="normal">Z287+Z301</f>
        <v>0</v>
      </c>
      <c r="AA286" s="109" t="n">
        <f aca="false" ca="false" dt2D="false" dtr="false" t="normal">AA287+AA301</f>
        <v>0</v>
      </c>
      <c r="AB286" s="165" t="n">
        <f aca="false" ca="false" dt2D="false" dtr="false" t="normal">AB287+AB301</f>
        <v>0</v>
      </c>
    </row>
    <row ht="35.2000007629395" outlineLevel="0" r="287">
      <c r="B287" s="120" t="n"/>
      <c r="C287" s="44" t="s">
        <v>175</v>
      </c>
      <c r="D287" s="166" t="s">
        <v>376</v>
      </c>
      <c r="E287" s="45" t="s">
        <v>42</v>
      </c>
      <c r="F287" s="45" t="s">
        <v>26</v>
      </c>
      <c r="G287" s="93" t="n">
        <v>5400000000</v>
      </c>
      <c r="H287" s="45" t="n"/>
      <c r="I287" s="165" t="n">
        <f aca="false" ca="false" dt2D="false" dtr="false" t="normal">SUM(L287:AB287)</f>
        <v>1326300</v>
      </c>
      <c r="J287" s="165" t="n">
        <f aca="false" ca="false" dt2D="false" dtr="false" t="normal">J288+J290+J298+J294+J296</f>
        <v>1326160</v>
      </c>
      <c r="K287" s="168" t="n">
        <f aca="false" ca="false" dt2D="false" dtr="false" t="normal">I287-J287</f>
        <v>140</v>
      </c>
      <c r="L287" s="165" t="n">
        <f aca="false" ca="false" dt2D="false" dtr="false" t="normal">L288+L290+L298</f>
        <v>2487300</v>
      </c>
      <c r="M287" s="165" t="n">
        <f aca="false" ca="false" dt2D="false" dtr="false" t="normal">M288+M290+M298</f>
        <v>-472900</v>
      </c>
      <c r="N287" s="165" t="n">
        <f aca="false" ca="false" dt2D="false" dtr="false" t="normal">N288+N290+N298+N292</f>
        <v>-682900</v>
      </c>
      <c r="O287" s="109" t="n">
        <f aca="false" ca="false" dt2D="false" dtr="false" t="normal">O288+O290+O298+O292+O294+O296</f>
        <v>0</v>
      </c>
      <c r="P287" s="109" t="n">
        <f aca="false" ca="false" dt2D="false" dtr="false" t="normal">P288+P290+P298+P292+P294+P296</f>
        <v>0</v>
      </c>
      <c r="Q287" s="109" t="n">
        <f aca="false" ca="false" dt2D="false" dtr="false" t="normal">Q288+Q290+Q298+Q292+Q294+Q296</f>
        <v>0</v>
      </c>
      <c r="R287" s="109" t="n">
        <f aca="false" ca="false" dt2D="false" dtr="false" t="normal">R288+R290+R298+R292+R294+R296</f>
        <v>0</v>
      </c>
      <c r="S287" s="109" t="n">
        <f aca="false" ca="false" dt2D="false" dtr="false" t="normal">S288+S290+S298+S292+S294+S296</f>
        <v>0</v>
      </c>
      <c r="T287" s="109" t="n">
        <f aca="false" ca="false" dt2D="false" dtr="false" t="normal">T288+T290+T298+T292+T294+T296</f>
        <v>0</v>
      </c>
      <c r="U287" s="109" t="n">
        <f aca="false" ca="false" dt2D="false" dtr="false" t="normal">U288+U290+U298+U292+U294+U296</f>
        <v>0</v>
      </c>
      <c r="V287" s="109" t="n">
        <f aca="false" ca="false" dt2D="false" dtr="false" t="normal">V288+V290+V298+V292+V294+V296</f>
        <v>0</v>
      </c>
      <c r="W287" s="109" t="n">
        <f aca="false" ca="false" dt2D="false" dtr="false" t="normal">W288+W290+W298+W292+W294+W296</f>
        <v>0</v>
      </c>
      <c r="X287" s="109" t="n">
        <f aca="false" ca="false" dt2D="false" dtr="false" t="normal">X288+X290+X298+X292+X294+X296</f>
        <v>-5200</v>
      </c>
      <c r="Y287" s="165" t="n">
        <f aca="false" ca="false" dt2D="false" dtr="false" t="normal">Y288+Y290+Y298+Y292+Y294+Y296</f>
        <v>0</v>
      </c>
      <c r="Z287" s="109" t="n">
        <f aca="false" ca="false" dt2D="false" dtr="false" t="normal">Z288+Z290+Z298+Z292+Z294+Z296</f>
        <v>0</v>
      </c>
      <c r="AA287" s="109" t="n">
        <f aca="false" ca="false" dt2D="false" dtr="false" t="normal">AA288+AA290+AA298+AA292+AA294+AA296</f>
        <v>0</v>
      </c>
      <c r="AB287" s="165" t="n">
        <f aca="false" ca="false" dt2D="false" dtr="false" t="normal">AB288+AB290+AB298</f>
        <v>0</v>
      </c>
    </row>
    <row hidden="true" ht="115.199996948242" outlineLevel="0" r="288">
      <c r="B288" s="120" t="n"/>
      <c r="C288" s="44" t="s">
        <v>179</v>
      </c>
      <c r="D288" s="166" t="s">
        <v>376</v>
      </c>
      <c r="E288" s="45" t="s">
        <v>42</v>
      </c>
      <c r="F288" s="45" t="s">
        <v>26</v>
      </c>
      <c r="G288" s="93" t="n">
        <v>5400060580</v>
      </c>
      <c r="H288" s="45" t="n"/>
      <c r="I288" s="165" t="n">
        <f aca="false" ca="false" dt2D="false" dtr="false" t="normal">SUM(L288:AB288)</f>
        <v>0</v>
      </c>
      <c r="J288" s="165" t="n">
        <f aca="false" ca="false" dt2D="false" dtr="false" t="normal">J289</f>
        <v>0</v>
      </c>
      <c r="K288" s="168" t="n">
        <f aca="false" ca="false" dt2D="false" dtr="false" t="normal">I288-J288</f>
        <v>0</v>
      </c>
      <c r="L288" s="165" t="n">
        <f aca="false" ca="false" dt2D="false" dtr="false" t="normal">L289</f>
        <v>10400</v>
      </c>
      <c r="M288" s="165" t="n">
        <f aca="false" ca="false" dt2D="false" dtr="false" t="normal">M289</f>
        <v>0</v>
      </c>
      <c r="N288" s="165" t="n">
        <f aca="false" ca="false" dt2D="false" dtr="false" t="normal">N289</f>
        <v>-10400</v>
      </c>
      <c r="O288" s="109" t="n">
        <f aca="false" ca="false" dt2D="false" dtr="false" t="normal">O289</f>
        <v>0</v>
      </c>
      <c r="P288" s="109" t="n">
        <f aca="false" ca="false" dt2D="false" dtr="false" t="normal">P289</f>
        <v>0</v>
      </c>
      <c r="Q288" s="109" t="n">
        <f aca="false" ca="false" dt2D="false" dtr="false" t="normal">Q289</f>
        <v>0</v>
      </c>
      <c r="R288" s="109" t="n">
        <f aca="false" ca="false" dt2D="false" dtr="false" t="normal">R289</f>
        <v>0</v>
      </c>
      <c r="S288" s="109" t="n">
        <f aca="false" ca="false" dt2D="false" dtr="false" t="normal">S289</f>
        <v>0</v>
      </c>
      <c r="T288" s="109" t="n">
        <f aca="false" ca="false" dt2D="false" dtr="false" t="normal">T289</f>
        <v>0</v>
      </c>
      <c r="U288" s="109" t="n">
        <f aca="false" ca="false" dt2D="false" dtr="false" t="normal">U289</f>
        <v>0</v>
      </c>
      <c r="V288" s="109" t="n">
        <f aca="false" ca="false" dt2D="false" dtr="false" t="normal">V289</f>
        <v>0</v>
      </c>
      <c r="W288" s="109" t="n">
        <f aca="false" ca="false" dt2D="false" dtr="false" t="normal">W289</f>
        <v>0</v>
      </c>
      <c r="X288" s="109" t="n">
        <f aca="false" ca="false" dt2D="false" dtr="false" t="normal">X289</f>
        <v>0</v>
      </c>
      <c r="Y288" s="165" t="n">
        <f aca="false" ca="false" dt2D="false" dtr="false" t="normal">Y289</f>
        <v>0</v>
      </c>
      <c r="Z288" s="109" t="n">
        <f aca="false" ca="false" dt2D="false" dtr="false" t="normal">Z289</f>
        <v>0</v>
      </c>
      <c r="AA288" s="109" t="n">
        <f aca="false" ca="false" dt2D="false" dtr="false" t="normal">AA289</f>
        <v>0</v>
      </c>
      <c r="AB288" s="165" t="n">
        <f aca="false" ca="false" dt2D="false" dtr="false" t="normal">AB289</f>
        <v>0</v>
      </c>
    </row>
    <row hidden="true" ht="19.3500003814697" outlineLevel="0" r="289">
      <c r="B289" s="120" t="n"/>
      <c r="C289" s="44" t="s">
        <v>177</v>
      </c>
      <c r="D289" s="166" t="s">
        <v>376</v>
      </c>
      <c r="E289" s="45" t="s">
        <v>42</v>
      </c>
      <c r="F289" s="45" t="s">
        <v>26</v>
      </c>
      <c r="G289" s="93" t="n">
        <v>5400060580</v>
      </c>
      <c r="H289" s="45" t="s">
        <v>178</v>
      </c>
      <c r="I289" s="165" t="n">
        <f aca="false" ca="false" dt2D="false" dtr="false" t="normal">SUM(L289:AB289)</f>
        <v>0</v>
      </c>
      <c r="J289" s="165" t="n">
        <v>0</v>
      </c>
      <c r="K289" s="168" t="n">
        <f aca="false" ca="false" dt2D="false" dtr="false" t="normal">I289-J289</f>
        <v>0</v>
      </c>
      <c r="L289" s="165" t="n">
        <v>10400</v>
      </c>
      <c r="M289" s="165" t="n">
        <v>0</v>
      </c>
      <c r="N289" s="165" t="n">
        <v>-10400</v>
      </c>
      <c r="O289" s="109" t="n"/>
      <c r="P289" s="109" t="n"/>
      <c r="Q289" s="109" t="n"/>
      <c r="R289" s="109" t="n"/>
      <c r="S289" s="109" t="n"/>
      <c r="T289" s="109" t="n"/>
      <c r="U289" s="109" t="n"/>
      <c r="V289" s="109" t="n"/>
      <c r="W289" s="109" t="n"/>
      <c r="X289" s="109" t="n"/>
      <c r="Y289" s="165" t="n"/>
      <c r="Z289" s="109" t="n"/>
      <c r="AA289" s="109" t="n"/>
      <c r="AB289" s="165" t="n">
        <v>0</v>
      </c>
    </row>
    <row hidden="true" ht="163.199996948242" outlineLevel="0" r="290">
      <c r="B290" s="120" t="n"/>
      <c r="C290" s="44" t="s">
        <v>187</v>
      </c>
      <c r="D290" s="166" t="s">
        <v>376</v>
      </c>
      <c r="E290" s="45" t="s">
        <v>42</v>
      </c>
      <c r="F290" s="45" t="s">
        <v>26</v>
      </c>
      <c r="G290" s="93" t="n">
        <v>5400061020</v>
      </c>
      <c r="H290" s="45" t="n"/>
      <c r="I290" s="165" t="n">
        <f aca="false" ca="false" dt2D="false" dtr="false" t="normal">SUM(L290:AB290)</f>
        <v>0</v>
      </c>
      <c r="J290" s="165" t="n">
        <f aca="false" ca="false" dt2D="false" dtr="false" t="normal">J291</f>
        <v>0</v>
      </c>
      <c r="K290" s="168" t="n">
        <f aca="false" ca="false" dt2D="false" dtr="false" t="normal">I290-J290</f>
        <v>0</v>
      </c>
      <c r="L290" s="165" t="n">
        <f aca="false" ca="false" dt2D="false" dtr="false" t="normal">L291</f>
        <v>66000</v>
      </c>
      <c r="M290" s="165" t="n">
        <f aca="false" ca="false" dt2D="false" dtr="false" t="normal">M291</f>
        <v>0</v>
      </c>
      <c r="N290" s="165" t="n">
        <f aca="false" ca="false" dt2D="false" dtr="false" t="normal">N291</f>
        <v>-66000</v>
      </c>
      <c r="O290" s="109" t="n">
        <f aca="false" ca="false" dt2D="false" dtr="false" t="normal">O291</f>
        <v>0</v>
      </c>
      <c r="P290" s="109" t="n">
        <f aca="false" ca="false" dt2D="false" dtr="false" t="normal">P291</f>
        <v>0</v>
      </c>
      <c r="Q290" s="109" t="n">
        <f aca="false" ca="false" dt2D="false" dtr="false" t="normal">Q291</f>
        <v>0</v>
      </c>
      <c r="R290" s="109" t="n">
        <f aca="false" ca="false" dt2D="false" dtr="false" t="normal">R291</f>
        <v>0</v>
      </c>
      <c r="S290" s="109" t="n">
        <f aca="false" ca="false" dt2D="false" dtr="false" t="normal">S291</f>
        <v>0</v>
      </c>
      <c r="T290" s="109" t="n">
        <f aca="false" ca="false" dt2D="false" dtr="false" t="normal">T291</f>
        <v>0</v>
      </c>
      <c r="U290" s="109" t="n">
        <f aca="false" ca="false" dt2D="false" dtr="false" t="normal">U291</f>
        <v>0</v>
      </c>
      <c r="V290" s="109" t="n">
        <f aca="false" ca="false" dt2D="false" dtr="false" t="normal">V291</f>
        <v>0</v>
      </c>
      <c r="W290" s="109" t="n">
        <f aca="false" ca="false" dt2D="false" dtr="false" t="normal">W291</f>
        <v>0</v>
      </c>
      <c r="X290" s="109" t="n">
        <f aca="false" ca="false" dt2D="false" dtr="false" t="normal">X291</f>
        <v>0</v>
      </c>
      <c r="Y290" s="165" t="n">
        <f aca="false" ca="false" dt2D="false" dtr="false" t="normal">Y291</f>
        <v>0</v>
      </c>
      <c r="Z290" s="109" t="n">
        <f aca="false" ca="false" dt2D="false" dtr="false" t="normal">Z291</f>
        <v>0</v>
      </c>
      <c r="AA290" s="109" t="n">
        <f aca="false" ca="false" dt2D="false" dtr="false" t="normal">AA291</f>
        <v>0</v>
      </c>
      <c r="AB290" s="165" t="n">
        <f aca="false" ca="false" dt2D="false" dtr="false" t="normal">AB291</f>
        <v>0</v>
      </c>
    </row>
    <row hidden="true" ht="19.3500003814697" outlineLevel="0" r="291">
      <c r="B291" s="120" t="n"/>
      <c r="C291" s="44" t="s">
        <v>177</v>
      </c>
      <c r="D291" s="166" t="s">
        <v>376</v>
      </c>
      <c r="E291" s="45" t="s">
        <v>42</v>
      </c>
      <c r="F291" s="45" t="s">
        <v>26</v>
      </c>
      <c r="G291" s="93" t="n">
        <v>5400061020</v>
      </c>
      <c r="H291" s="45" t="s">
        <v>178</v>
      </c>
      <c r="I291" s="165" t="n">
        <f aca="false" ca="false" dt2D="false" dtr="false" t="normal">SUM(L291:AB291)</f>
        <v>0</v>
      </c>
      <c r="J291" s="165" t="n">
        <v>0</v>
      </c>
      <c r="K291" s="168" t="n">
        <f aca="false" ca="false" dt2D="false" dtr="false" t="normal">I291-J291</f>
        <v>0</v>
      </c>
      <c r="L291" s="165" t="n">
        <v>66000</v>
      </c>
      <c r="M291" s="165" t="n">
        <v>0</v>
      </c>
      <c r="N291" s="165" t="n">
        <v>-66000</v>
      </c>
      <c r="O291" s="109" t="n"/>
      <c r="P291" s="109" t="n"/>
      <c r="Q291" s="109" t="n"/>
      <c r="R291" s="109" t="n"/>
      <c r="S291" s="109" t="n"/>
      <c r="T291" s="109" t="n"/>
      <c r="U291" s="109" t="n"/>
      <c r="V291" s="109" t="n"/>
      <c r="W291" s="109" t="n"/>
      <c r="X291" s="109" t="n"/>
      <c r="Y291" s="165" t="n"/>
      <c r="Z291" s="109" t="n"/>
      <c r="AA291" s="109" t="n"/>
      <c r="AB291" s="165" t="n">
        <v>0</v>
      </c>
    </row>
    <row hidden="true" ht="35.2000007629395" outlineLevel="0" r="292">
      <c r="B292" s="120" t="n"/>
      <c r="C292" s="44" t="s">
        <v>185</v>
      </c>
      <c r="D292" s="166" t="s">
        <v>376</v>
      </c>
      <c r="E292" s="45" t="s">
        <v>42</v>
      </c>
      <c r="F292" s="45" t="s">
        <v>26</v>
      </c>
      <c r="G292" s="93" t="n">
        <v>5400069000</v>
      </c>
      <c r="H292" s="45" t="n"/>
      <c r="I292" s="165" t="n">
        <f aca="false" ca="false" dt2D="false" dtr="false" t="normal">SUM(L292:AB292)</f>
        <v>0</v>
      </c>
      <c r="J292" s="165" t="n"/>
      <c r="K292" s="168" t="n">
        <f aca="false" ca="false" dt2D="false" dtr="false" t="normal">I292-J292</f>
        <v>0</v>
      </c>
      <c r="L292" s="165" t="n"/>
      <c r="M292" s="165" t="n"/>
      <c r="N292" s="165" t="n">
        <f aca="false" ca="false" dt2D="false" dtr="false" t="normal">N293</f>
        <v>76400</v>
      </c>
      <c r="O292" s="109" t="n">
        <f aca="false" ca="false" dt2D="false" dtr="false" t="normal">O293</f>
        <v>-76400</v>
      </c>
      <c r="P292" s="109" t="n">
        <f aca="false" ca="false" dt2D="false" dtr="false" t="normal">P293</f>
        <v>0</v>
      </c>
      <c r="Q292" s="109" t="n">
        <f aca="false" ca="false" dt2D="false" dtr="false" t="normal">Q293</f>
        <v>0</v>
      </c>
      <c r="R292" s="109" t="n">
        <f aca="false" ca="false" dt2D="false" dtr="false" t="normal">R293</f>
        <v>0</v>
      </c>
      <c r="S292" s="109" t="n">
        <f aca="false" ca="false" dt2D="false" dtr="false" t="normal">S293</f>
        <v>0</v>
      </c>
      <c r="T292" s="109" t="n">
        <f aca="false" ca="false" dt2D="false" dtr="false" t="normal">T293</f>
        <v>0</v>
      </c>
      <c r="U292" s="109" t="n">
        <f aca="false" ca="false" dt2D="false" dtr="false" t="normal">U293</f>
        <v>0</v>
      </c>
      <c r="V292" s="109" t="n">
        <f aca="false" ca="false" dt2D="false" dtr="false" t="normal">V293</f>
        <v>0</v>
      </c>
      <c r="W292" s="109" t="n">
        <f aca="false" ca="false" dt2D="false" dtr="false" t="normal">W293</f>
        <v>0</v>
      </c>
      <c r="X292" s="109" t="n">
        <f aca="false" ca="false" dt2D="false" dtr="false" t="normal">X293</f>
        <v>0</v>
      </c>
      <c r="Y292" s="165" t="n">
        <f aca="false" ca="false" dt2D="false" dtr="false" t="normal">Y293</f>
        <v>0</v>
      </c>
      <c r="Z292" s="109" t="n">
        <f aca="false" ca="false" dt2D="false" dtr="false" t="normal">Z293</f>
        <v>0</v>
      </c>
      <c r="AA292" s="109" t="n">
        <f aca="false" ca="false" dt2D="false" dtr="false" t="normal">AA293</f>
        <v>0</v>
      </c>
      <c r="AB292" s="165" t="n"/>
    </row>
    <row hidden="true" ht="19.3500003814697" outlineLevel="0" r="293">
      <c r="B293" s="120" t="n"/>
      <c r="C293" s="44" t="s">
        <v>177</v>
      </c>
      <c r="D293" s="166" t="s">
        <v>376</v>
      </c>
      <c r="E293" s="45" t="s">
        <v>42</v>
      </c>
      <c r="F293" s="45" t="s">
        <v>26</v>
      </c>
      <c r="G293" s="93" t="n">
        <v>5400069000</v>
      </c>
      <c r="H293" s="45" t="s">
        <v>178</v>
      </c>
      <c r="I293" s="165" t="n">
        <f aca="false" ca="false" dt2D="false" dtr="false" t="normal">SUM(L293:AB293)</f>
        <v>0</v>
      </c>
      <c r="J293" s="165" t="n"/>
      <c r="K293" s="168" t="n">
        <f aca="false" ca="false" dt2D="false" dtr="false" t="normal">I293-J293</f>
        <v>0</v>
      </c>
      <c r="L293" s="165" t="n"/>
      <c r="M293" s="165" t="n"/>
      <c r="N293" s="165" t="n">
        <v>76400</v>
      </c>
      <c r="O293" s="109" t="n">
        <v>-76400</v>
      </c>
      <c r="P293" s="109" t="n"/>
      <c r="Q293" s="109" t="n"/>
      <c r="R293" s="109" t="n"/>
      <c r="S293" s="109" t="n"/>
      <c r="T293" s="109" t="n"/>
      <c r="U293" s="109" t="n"/>
      <c r="V293" s="109" t="n"/>
      <c r="W293" s="109" t="n"/>
      <c r="X293" s="109" t="n"/>
      <c r="Y293" s="165" t="n"/>
      <c r="Z293" s="109" t="n"/>
      <c r="AA293" s="109" t="n"/>
      <c r="AB293" s="165" t="n"/>
    </row>
    <row ht="163.199996948242" outlineLevel="0" r="294">
      <c r="B294" s="120" t="n"/>
      <c r="C294" s="44" t="s">
        <v>186</v>
      </c>
      <c r="D294" s="166" t="s">
        <v>376</v>
      </c>
      <c r="E294" s="45" t="s">
        <v>42</v>
      </c>
      <c r="F294" s="45" t="s">
        <v>26</v>
      </c>
      <c r="G294" s="93" t="n">
        <v>5400069150</v>
      </c>
      <c r="H294" s="45" t="n"/>
      <c r="I294" s="165" t="n">
        <f aca="false" ca="false" dt2D="false" dtr="false" t="normal">SUM(L294:AB294)</f>
        <v>66000</v>
      </c>
      <c r="J294" s="165" t="n">
        <f aca="false" ca="false" dt2D="false" dtr="false" t="normal">J295</f>
        <v>66000</v>
      </c>
      <c r="K294" s="168" t="n">
        <f aca="false" ca="false" dt2D="false" dtr="false" t="normal">I294-J294</f>
        <v>0</v>
      </c>
      <c r="L294" s="165" t="n"/>
      <c r="M294" s="165" t="n"/>
      <c r="N294" s="165" t="n"/>
      <c r="O294" s="109" t="n">
        <f aca="false" ca="false" dt2D="false" dtr="false" t="normal">O295</f>
        <v>66000</v>
      </c>
      <c r="P294" s="109" t="n">
        <f aca="false" ca="false" dt2D="false" dtr="false" t="normal">P295</f>
        <v>0</v>
      </c>
      <c r="Q294" s="109" t="n">
        <f aca="false" ca="false" dt2D="false" dtr="false" t="normal">Q295</f>
        <v>0</v>
      </c>
      <c r="R294" s="109" t="n">
        <f aca="false" ca="false" dt2D="false" dtr="false" t="normal">R295</f>
        <v>0</v>
      </c>
      <c r="S294" s="109" t="n">
        <f aca="false" ca="false" dt2D="false" dtr="false" t="normal">S295</f>
        <v>0</v>
      </c>
      <c r="T294" s="109" t="n">
        <f aca="false" ca="false" dt2D="false" dtr="false" t="normal">T295</f>
        <v>0</v>
      </c>
      <c r="U294" s="109" t="n">
        <f aca="false" ca="false" dt2D="false" dtr="false" t="normal">U295</f>
        <v>0</v>
      </c>
      <c r="V294" s="109" t="n">
        <f aca="false" ca="false" dt2D="false" dtr="false" t="normal">V295</f>
        <v>0</v>
      </c>
      <c r="W294" s="109" t="n">
        <f aca="false" ca="false" dt2D="false" dtr="false" t="normal">W295</f>
        <v>0</v>
      </c>
      <c r="X294" s="109" t="n">
        <f aca="false" ca="false" dt2D="false" dtr="false" t="normal">X295</f>
        <v>0</v>
      </c>
      <c r="Y294" s="165" t="n">
        <f aca="false" ca="false" dt2D="false" dtr="false" t="normal">Y295</f>
        <v>0</v>
      </c>
      <c r="Z294" s="109" t="n">
        <f aca="false" ca="false" dt2D="false" dtr="false" t="normal">Z295</f>
        <v>0</v>
      </c>
      <c r="AA294" s="109" t="n">
        <f aca="false" ca="false" dt2D="false" dtr="false" t="normal">AA295</f>
        <v>0</v>
      </c>
      <c r="AB294" s="165" t="n"/>
    </row>
    <row outlineLevel="0" r="295">
      <c r="B295" s="120" t="n"/>
      <c r="C295" s="44" t="s">
        <v>177</v>
      </c>
      <c r="D295" s="166" t="s">
        <v>376</v>
      </c>
      <c r="E295" s="45" t="s">
        <v>42</v>
      </c>
      <c r="F295" s="45" t="s">
        <v>26</v>
      </c>
      <c r="G295" s="93" t="n">
        <v>5400069150</v>
      </c>
      <c r="H295" s="45" t="s">
        <v>178</v>
      </c>
      <c r="I295" s="165" t="n">
        <f aca="false" ca="false" dt2D="false" dtr="false" t="normal">SUM(L295:AB295)</f>
        <v>66000</v>
      </c>
      <c r="J295" s="165" t="n">
        <v>66000</v>
      </c>
      <c r="K295" s="168" t="n">
        <f aca="false" ca="false" dt2D="false" dtr="false" t="normal">I295-J295</f>
        <v>0</v>
      </c>
      <c r="L295" s="165" t="n"/>
      <c r="M295" s="165" t="n"/>
      <c r="N295" s="165" t="n"/>
      <c r="O295" s="109" t="n">
        <v>66000</v>
      </c>
      <c r="P295" s="109" t="n"/>
      <c r="Q295" s="109" t="n"/>
      <c r="R295" s="109" t="n"/>
      <c r="S295" s="109" t="n"/>
      <c r="T295" s="109" t="n"/>
      <c r="U295" s="109" t="n"/>
      <c r="V295" s="109" t="n"/>
      <c r="W295" s="109" t="n"/>
      <c r="X295" s="109" t="n"/>
      <c r="Y295" s="165" t="n"/>
      <c r="Z295" s="109" t="n"/>
      <c r="AA295" s="109" t="n"/>
      <c r="AB295" s="165" t="n"/>
    </row>
    <row ht="115.199996948242" outlineLevel="0" r="296">
      <c r="B296" s="120" t="n"/>
      <c r="C296" s="44" t="s">
        <v>179</v>
      </c>
      <c r="D296" s="166" t="s">
        <v>376</v>
      </c>
      <c r="E296" s="45" t="s">
        <v>42</v>
      </c>
      <c r="F296" s="45" t="s">
        <v>26</v>
      </c>
      <c r="G296" s="93" t="n">
        <v>5400069160</v>
      </c>
      <c r="H296" s="45" t="n"/>
      <c r="I296" s="165" t="n">
        <f aca="false" ca="false" dt2D="false" dtr="false" t="normal">SUM(L296:AB296)</f>
        <v>5200</v>
      </c>
      <c r="J296" s="165" t="n">
        <f aca="false" ca="false" dt2D="false" dtr="false" t="normal">J297</f>
        <v>5200</v>
      </c>
      <c r="K296" s="168" t="n">
        <f aca="false" ca="false" dt2D="false" dtr="false" t="normal">I296-J296</f>
        <v>0</v>
      </c>
      <c r="L296" s="165" t="n"/>
      <c r="M296" s="165" t="n"/>
      <c r="N296" s="165" t="n"/>
      <c r="O296" s="109" t="n">
        <f aca="false" ca="false" dt2D="false" dtr="false" t="normal">O297</f>
        <v>10400</v>
      </c>
      <c r="P296" s="109" t="n">
        <f aca="false" ca="false" dt2D="false" dtr="false" t="normal">P297</f>
        <v>0</v>
      </c>
      <c r="Q296" s="109" t="n">
        <f aca="false" ca="false" dt2D="false" dtr="false" t="normal">Q297</f>
        <v>0</v>
      </c>
      <c r="R296" s="109" t="n">
        <f aca="false" ca="false" dt2D="false" dtr="false" t="normal">R297</f>
        <v>0</v>
      </c>
      <c r="S296" s="109" t="n">
        <f aca="false" ca="false" dt2D="false" dtr="false" t="normal">S297</f>
        <v>0</v>
      </c>
      <c r="T296" s="109" t="n">
        <f aca="false" ca="false" dt2D="false" dtr="false" t="normal">T297</f>
        <v>0</v>
      </c>
      <c r="U296" s="109" t="n">
        <f aca="false" ca="false" dt2D="false" dtr="false" t="normal">U297</f>
        <v>0</v>
      </c>
      <c r="V296" s="109" t="n">
        <f aca="false" ca="false" dt2D="false" dtr="false" t="normal">V297</f>
        <v>0</v>
      </c>
      <c r="W296" s="109" t="n">
        <f aca="false" ca="false" dt2D="false" dtr="false" t="normal">W297</f>
        <v>0</v>
      </c>
      <c r="X296" s="109" t="n">
        <f aca="false" ca="false" dt2D="false" dtr="false" t="normal">X297</f>
        <v>-5200</v>
      </c>
      <c r="Y296" s="165" t="n">
        <f aca="false" ca="false" dt2D="false" dtr="false" t="normal">Y297</f>
        <v>0</v>
      </c>
      <c r="Z296" s="109" t="n">
        <f aca="false" ca="false" dt2D="false" dtr="false" t="normal">Z297</f>
        <v>0</v>
      </c>
      <c r="AA296" s="109" t="n">
        <f aca="false" ca="false" dt2D="false" dtr="false" t="normal">AA297</f>
        <v>0</v>
      </c>
      <c r="AB296" s="165" t="n"/>
    </row>
    <row outlineLevel="0" r="297">
      <c r="B297" s="120" t="n"/>
      <c r="C297" s="44" t="s">
        <v>177</v>
      </c>
      <c r="D297" s="166" t="s">
        <v>376</v>
      </c>
      <c r="E297" s="45" t="s">
        <v>42</v>
      </c>
      <c r="F297" s="45" t="s">
        <v>26</v>
      </c>
      <c r="G297" s="93" t="n">
        <v>5400069160</v>
      </c>
      <c r="H297" s="45" t="s">
        <v>178</v>
      </c>
      <c r="I297" s="165" t="n">
        <f aca="false" ca="false" dt2D="false" dtr="false" t="normal">SUM(L297:AB297)</f>
        <v>5200</v>
      </c>
      <c r="J297" s="165" t="n">
        <v>5200</v>
      </c>
      <c r="K297" s="168" t="n">
        <f aca="false" ca="false" dt2D="false" dtr="false" t="normal">I297-J297</f>
        <v>0</v>
      </c>
      <c r="L297" s="165" t="n"/>
      <c r="M297" s="165" t="n"/>
      <c r="N297" s="165" t="n"/>
      <c r="O297" s="109" t="n">
        <v>10400</v>
      </c>
      <c r="P297" s="109" t="n"/>
      <c r="Q297" s="109" t="n"/>
      <c r="R297" s="109" t="n"/>
      <c r="S297" s="109" t="n"/>
      <c r="T297" s="109" t="n"/>
      <c r="U297" s="109" t="n"/>
      <c r="V297" s="109" t="n"/>
      <c r="W297" s="109" t="n"/>
      <c r="X297" s="109" t="n">
        <v>-5200</v>
      </c>
      <c r="Y297" s="165" t="n"/>
      <c r="Z297" s="109" t="n"/>
      <c r="AA297" s="109" t="n"/>
      <c r="AB297" s="165" t="n"/>
    </row>
    <row ht="35.2000007629395" outlineLevel="0" r="298">
      <c r="B298" s="120" t="n"/>
      <c r="C298" s="44" t="s">
        <v>188</v>
      </c>
      <c r="D298" s="166" t="s">
        <v>376</v>
      </c>
      <c r="E298" s="45" t="s">
        <v>42</v>
      </c>
      <c r="F298" s="45" t="s">
        <v>26</v>
      </c>
      <c r="G298" s="93" t="n">
        <v>5410000000</v>
      </c>
      <c r="H298" s="45" t="n"/>
      <c r="I298" s="165" t="n">
        <f aca="false" ca="false" dt2D="false" dtr="false" t="normal">SUM(L298:AB298)</f>
        <v>1255100</v>
      </c>
      <c r="J298" s="165" t="n">
        <f aca="false" ca="false" dt2D="false" dtr="false" t="normal">J299</f>
        <v>1254960</v>
      </c>
      <c r="K298" s="168" t="n">
        <f aca="false" ca="false" dt2D="false" dtr="false" t="normal">I298-J298</f>
        <v>140</v>
      </c>
      <c r="L298" s="165" t="n">
        <f aca="false" ca="false" dt2D="false" dtr="false" t="normal">L299</f>
        <v>2410900</v>
      </c>
      <c r="M298" s="165" t="n">
        <f aca="false" ca="false" dt2D="false" dtr="false" t="normal">M299</f>
        <v>-472900</v>
      </c>
      <c r="N298" s="165" t="n">
        <f aca="false" ca="false" dt2D="false" dtr="false" t="normal">N299</f>
        <v>-682900</v>
      </c>
      <c r="O298" s="109" t="n">
        <f aca="false" ca="false" dt2D="false" dtr="false" t="normal">O299</f>
        <v>0</v>
      </c>
      <c r="P298" s="109" t="n">
        <f aca="false" ca="false" dt2D="false" dtr="false" t="normal">P299</f>
        <v>0</v>
      </c>
      <c r="Q298" s="109" t="n">
        <f aca="false" ca="false" dt2D="false" dtr="false" t="normal">Q299</f>
        <v>0</v>
      </c>
      <c r="R298" s="109" t="n">
        <f aca="false" ca="false" dt2D="false" dtr="false" t="normal">R299</f>
        <v>0</v>
      </c>
      <c r="S298" s="109" t="n">
        <f aca="false" ca="false" dt2D="false" dtr="false" t="normal">S299</f>
        <v>0</v>
      </c>
      <c r="T298" s="109" t="n">
        <f aca="false" ca="false" dt2D="false" dtr="false" t="normal">T299</f>
        <v>0</v>
      </c>
      <c r="U298" s="109" t="n">
        <f aca="false" ca="false" dt2D="false" dtr="false" t="normal">U299</f>
        <v>0</v>
      </c>
      <c r="V298" s="109" t="n">
        <f aca="false" ca="false" dt2D="false" dtr="false" t="normal">V299</f>
        <v>0</v>
      </c>
      <c r="W298" s="109" t="n">
        <f aca="false" ca="false" dt2D="false" dtr="false" t="normal">W299</f>
        <v>0</v>
      </c>
      <c r="X298" s="109" t="n">
        <f aca="false" ca="false" dt2D="false" dtr="false" t="normal">X299</f>
        <v>0</v>
      </c>
      <c r="Y298" s="165" t="n">
        <f aca="false" ca="false" dt2D="false" dtr="false" t="normal">Y299</f>
        <v>0</v>
      </c>
      <c r="Z298" s="109" t="n">
        <f aca="false" ca="false" dt2D="false" dtr="false" t="normal">Z299</f>
        <v>0</v>
      </c>
      <c r="AA298" s="109" t="n">
        <f aca="false" ca="false" dt2D="false" dtr="false" t="normal">AA299</f>
        <v>0</v>
      </c>
      <c r="AB298" s="165" t="n">
        <f aca="false" ca="false" dt2D="false" dtr="false" t="normal">AB299</f>
        <v>0</v>
      </c>
    </row>
    <row ht="131.199996948242" outlineLevel="0" r="299">
      <c r="B299" s="120" t="n"/>
      <c r="C299" s="44" t="s">
        <v>189</v>
      </c>
      <c r="D299" s="166" t="s">
        <v>376</v>
      </c>
      <c r="E299" s="45" t="s">
        <v>42</v>
      </c>
      <c r="F299" s="45" t="s">
        <v>26</v>
      </c>
      <c r="G299" s="93" t="s">
        <v>190</v>
      </c>
      <c r="H299" s="45" t="n"/>
      <c r="I299" s="165" t="n">
        <f aca="false" ca="false" dt2D="false" dtr="false" t="normal">SUM(L299:AB299)</f>
        <v>1255100</v>
      </c>
      <c r="J299" s="165" t="n">
        <f aca="false" ca="false" dt2D="false" dtr="false" t="normal">J300</f>
        <v>1254960</v>
      </c>
      <c r="K299" s="168" t="n">
        <f aca="false" ca="false" dt2D="false" dtr="false" t="normal">I299-J299</f>
        <v>140</v>
      </c>
      <c r="L299" s="165" t="n">
        <f aca="false" ca="false" dt2D="false" dtr="false" t="normal">L300</f>
        <v>2410900</v>
      </c>
      <c r="M299" s="165" t="n">
        <f aca="false" ca="false" dt2D="false" dtr="false" t="normal">M300</f>
        <v>-472900</v>
      </c>
      <c r="N299" s="165" t="n">
        <f aca="false" ca="false" dt2D="false" dtr="false" t="normal">N300</f>
        <v>-682900</v>
      </c>
      <c r="O299" s="109" t="n">
        <f aca="false" ca="false" dt2D="false" dtr="false" t="normal">O300</f>
        <v>0</v>
      </c>
      <c r="P299" s="109" t="n">
        <f aca="false" ca="false" dt2D="false" dtr="false" t="normal">P300</f>
        <v>0</v>
      </c>
      <c r="Q299" s="109" t="n">
        <f aca="false" ca="false" dt2D="false" dtr="false" t="normal">Q300</f>
        <v>0</v>
      </c>
      <c r="R299" s="109" t="n">
        <f aca="false" ca="false" dt2D="false" dtr="false" t="normal">R300</f>
        <v>0</v>
      </c>
      <c r="S299" s="109" t="n">
        <f aca="false" ca="false" dt2D="false" dtr="false" t="normal">S300</f>
        <v>0</v>
      </c>
      <c r="T299" s="109" t="n">
        <f aca="false" ca="false" dt2D="false" dtr="false" t="normal">T300</f>
        <v>0</v>
      </c>
      <c r="U299" s="109" t="n">
        <f aca="false" ca="false" dt2D="false" dtr="false" t="normal">U300</f>
        <v>0</v>
      </c>
      <c r="V299" s="109" t="n">
        <f aca="false" ca="false" dt2D="false" dtr="false" t="normal">V300</f>
        <v>0</v>
      </c>
      <c r="W299" s="109" t="n">
        <f aca="false" ca="false" dt2D="false" dtr="false" t="normal">W300</f>
        <v>0</v>
      </c>
      <c r="X299" s="109" t="n">
        <f aca="false" ca="false" dt2D="false" dtr="false" t="normal">X300</f>
        <v>0</v>
      </c>
      <c r="Y299" s="165" t="n">
        <f aca="false" ca="false" dt2D="false" dtr="false" t="normal">Y300</f>
        <v>0</v>
      </c>
      <c r="Z299" s="109" t="n">
        <f aca="false" ca="false" dt2D="false" dtr="false" t="normal">Z300</f>
        <v>0</v>
      </c>
      <c r="AA299" s="109" t="n">
        <f aca="false" ca="false" dt2D="false" dtr="false" t="normal">AA300</f>
        <v>0</v>
      </c>
      <c r="AB299" s="165" t="n">
        <f aca="false" ca="false" dt2D="false" dtr="false" t="normal">AB300</f>
        <v>0</v>
      </c>
    </row>
    <row outlineLevel="0" r="300">
      <c r="B300" s="120" t="n"/>
      <c r="C300" s="44" t="s">
        <v>177</v>
      </c>
      <c r="D300" s="166" t="s">
        <v>376</v>
      </c>
      <c r="E300" s="45" t="s">
        <v>42</v>
      </c>
      <c r="F300" s="45" t="s">
        <v>26</v>
      </c>
      <c r="G300" s="93" t="s">
        <v>190</v>
      </c>
      <c r="H300" s="45" t="s">
        <v>178</v>
      </c>
      <c r="I300" s="165" t="n">
        <f aca="false" ca="false" dt2D="false" dtr="false" t="normal">SUM(L300:AB300)</f>
        <v>1255100</v>
      </c>
      <c r="J300" s="165" t="n">
        <v>1254960</v>
      </c>
      <c r="K300" s="168" t="n">
        <f aca="false" ca="false" dt2D="false" dtr="false" t="normal">I300-J300</f>
        <v>140</v>
      </c>
      <c r="L300" s="165" t="n">
        <v>2410900</v>
      </c>
      <c r="M300" s="165" t="n">
        <v>-472900</v>
      </c>
      <c r="N300" s="165" t="n">
        <v>-682900</v>
      </c>
      <c r="O300" s="109" t="n"/>
      <c r="P300" s="109" t="n"/>
      <c r="Q300" s="109" t="n"/>
      <c r="R300" s="109" t="n"/>
      <c r="S300" s="109" t="n"/>
      <c r="T300" s="109" t="n"/>
      <c r="U300" s="109" t="n"/>
      <c r="V300" s="109" t="n"/>
      <c r="W300" s="109" t="n"/>
      <c r="X300" s="109" t="n"/>
      <c r="Y300" s="165" t="n"/>
      <c r="Z300" s="109" t="n"/>
      <c r="AA300" s="109" t="n"/>
      <c r="AB300" s="165" t="n">
        <v>0</v>
      </c>
    </row>
    <row ht="35.2000007629395" outlineLevel="0" r="301">
      <c r="B301" s="120" t="n"/>
      <c r="C301" s="44" t="s">
        <v>279</v>
      </c>
      <c r="D301" s="166" t="s">
        <v>376</v>
      </c>
      <c r="E301" s="45" t="s">
        <v>42</v>
      </c>
      <c r="F301" s="45" t="s">
        <v>26</v>
      </c>
      <c r="G301" s="93" t="n">
        <v>6500000000</v>
      </c>
      <c r="H301" s="45" t="n"/>
      <c r="I301" s="165" t="n">
        <f aca="false" ca="false" dt2D="false" dtr="false" t="normal">SUM(L301:AB301)</f>
        <v>65711600</v>
      </c>
      <c r="J301" s="165" t="n">
        <f aca="false" ca="false" dt2D="false" dtr="false" t="normal">J302</f>
        <v>64073142.82</v>
      </c>
      <c r="K301" s="168" t="n">
        <f aca="false" ca="false" dt2D="false" dtr="false" t="normal">I301-J301</f>
        <v>1638457.1799999997</v>
      </c>
      <c r="L301" s="165" t="n">
        <f aca="false" ca="false" dt2D="false" dtr="false" t="normal">L302</f>
        <v>50527800</v>
      </c>
      <c r="M301" s="165" t="n">
        <f aca="false" ca="false" dt2D="false" dtr="false" t="normal">M302</f>
        <v>-1630000</v>
      </c>
      <c r="N301" s="165" t="n">
        <f aca="false" ca="false" dt2D="false" dtr="false" t="normal">N302</f>
        <v>0</v>
      </c>
      <c r="O301" s="109" t="n">
        <f aca="false" ca="false" dt2D="false" dtr="false" t="normal">O302</f>
        <v>0</v>
      </c>
      <c r="P301" s="109" t="n">
        <f aca="false" ca="false" dt2D="false" dtr="false" t="normal">P302</f>
        <v>18476600</v>
      </c>
      <c r="Q301" s="109" t="n">
        <f aca="false" ca="false" dt2D="false" dtr="false" t="normal">Q302</f>
        <v>0</v>
      </c>
      <c r="R301" s="109" t="n">
        <f aca="false" ca="false" dt2D="false" dtr="false" t="normal">R302</f>
        <v>0</v>
      </c>
      <c r="S301" s="109" t="n">
        <f aca="false" ca="false" dt2D="false" dtr="false" t="normal">S302</f>
        <v>0</v>
      </c>
      <c r="T301" s="109" t="n">
        <f aca="false" ca="false" dt2D="false" dtr="false" t="normal">T302</f>
        <v>0</v>
      </c>
      <c r="U301" s="109" t="n">
        <f aca="false" ca="false" dt2D="false" dtr="false" t="normal">U302</f>
        <v>0</v>
      </c>
      <c r="V301" s="109" t="n">
        <f aca="false" ca="false" dt2D="false" dtr="false" t="normal">V302</f>
        <v>0</v>
      </c>
      <c r="W301" s="109" t="n">
        <f aca="false" ca="false" dt2D="false" dtr="false" t="normal">W302</f>
        <v>0</v>
      </c>
      <c r="X301" s="109" t="n">
        <f aca="false" ca="false" dt2D="false" dtr="false" t="normal">X302</f>
        <v>-1662800</v>
      </c>
      <c r="Y301" s="165" t="n">
        <f aca="false" ca="false" dt2D="false" dtr="false" t="normal">Y302</f>
        <v>0</v>
      </c>
      <c r="Z301" s="109" t="n">
        <f aca="false" ca="false" dt2D="false" dtr="false" t="normal">Z302</f>
        <v>0</v>
      </c>
      <c r="AA301" s="109" t="n">
        <f aca="false" ca="false" dt2D="false" dtr="false" t="normal">AA302</f>
        <v>0</v>
      </c>
      <c r="AB301" s="165" t="n">
        <f aca="false" ca="false" dt2D="false" dtr="false" t="normal">AB302</f>
        <v>0</v>
      </c>
    </row>
    <row outlineLevel="0" r="302">
      <c r="B302" s="120" t="n"/>
      <c r="C302" s="44" t="s">
        <v>390</v>
      </c>
      <c r="D302" s="166" t="s">
        <v>376</v>
      </c>
      <c r="E302" s="45" t="s">
        <v>42</v>
      </c>
      <c r="F302" s="45" t="s">
        <v>26</v>
      </c>
      <c r="G302" s="93" t="n">
        <v>6520000000</v>
      </c>
      <c r="H302" s="45" t="n"/>
      <c r="I302" s="165" t="n">
        <f aca="false" ca="false" dt2D="false" dtr="false" t="normal">SUM(L302:AB302)</f>
        <v>65711600</v>
      </c>
      <c r="J302" s="165" t="n">
        <f aca="false" ca="false" dt2D="false" dtr="false" t="normal">J303+J305</f>
        <v>64073142.82</v>
      </c>
      <c r="K302" s="168" t="n">
        <f aca="false" ca="false" dt2D="false" dtr="false" t="normal">I302-J302</f>
        <v>1638457.1799999997</v>
      </c>
      <c r="L302" s="165" t="n">
        <f aca="false" ca="false" dt2D="false" dtr="false" t="normal">L303+L305</f>
        <v>50527800</v>
      </c>
      <c r="M302" s="165" t="n">
        <f aca="false" ca="false" dt2D="false" dtr="false" t="normal">M303+M305</f>
        <v>-1630000</v>
      </c>
      <c r="N302" s="165" t="n">
        <f aca="false" ca="false" dt2D="false" dtr="false" t="normal">N303+N305</f>
        <v>0</v>
      </c>
      <c r="O302" s="109" t="n">
        <f aca="false" ca="false" dt2D="false" dtr="false" t="normal">O303+O305</f>
        <v>0</v>
      </c>
      <c r="P302" s="109" t="n">
        <f aca="false" ca="false" dt2D="false" dtr="false" t="normal">P303+P305</f>
        <v>18476600</v>
      </c>
      <c r="Q302" s="109" t="n">
        <f aca="false" ca="false" dt2D="false" dtr="false" t="normal">Q303+Q305</f>
        <v>0</v>
      </c>
      <c r="R302" s="109" t="n">
        <f aca="false" ca="false" dt2D="false" dtr="false" t="normal">R303+R305</f>
        <v>0</v>
      </c>
      <c r="S302" s="109" t="n">
        <f aca="false" ca="false" dt2D="false" dtr="false" t="normal">S303+S305</f>
        <v>0</v>
      </c>
      <c r="T302" s="109" t="n">
        <f aca="false" ca="false" dt2D="false" dtr="false" t="normal">T303+T305</f>
        <v>0</v>
      </c>
      <c r="U302" s="109" t="n">
        <f aca="false" ca="false" dt2D="false" dtr="false" t="normal">U303+U305</f>
        <v>0</v>
      </c>
      <c r="V302" s="109" t="n">
        <f aca="false" ca="false" dt2D="false" dtr="false" t="normal">V303+V305</f>
        <v>0</v>
      </c>
      <c r="W302" s="109" t="n">
        <f aca="false" ca="false" dt2D="false" dtr="false" t="normal">W303+W305</f>
        <v>0</v>
      </c>
      <c r="X302" s="109" t="n">
        <f aca="false" ca="false" dt2D="false" dtr="false" t="normal">X303+X305</f>
        <v>-1662800</v>
      </c>
      <c r="Y302" s="165" t="n">
        <f aca="false" ca="false" dt2D="false" dtr="false" t="normal">Y303+Y305</f>
        <v>0</v>
      </c>
      <c r="Z302" s="109" t="n">
        <f aca="false" ca="false" dt2D="false" dtr="false" t="normal">Z303+Z305</f>
        <v>0</v>
      </c>
      <c r="AA302" s="109" t="n">
        <f aca="false" ca="false" dt2D="false" dtr="false" t="normal">AA303+AA305</f>
        <v>0</v>
      </c>
      <c r="AB302" s="165" t="n">
        <f aca="false" ca="false" dt2D="false" dtr="false" t="normal">AB303+AB305</f>
        <v>0</v>
      </c>
    </row>
    <row hidden="true" ht="67.1999969482422" outlineLevel="0" r="303">
      <c r="B303" s="120" t="n"/>
      <c r="C303" s="44" t="s">
        <v>284</v>
      </c>
      <c r="D303" s="166" t="s">
        <v>376</v>
      </c>
      <c r="E303" s="45" t="s">
        <v>42</v>
      </c>
      <c r="F303" s="45" t="s">
        <v>26</v>
      </c>
      <c r="G303" s="93" t="s">
        <v>285</v>
      </c>
      <c r="H303" s="45" t="n"/>
      <c r="I303" s="165" t="n">
        <f aca="false" ca="false" dt2D="false" dtr="false" t="normal">SUM(L303:AB303)</f>
        <v>0</v>
      </c>
      <c r="J303" s="165" t="n">
        <f aca="false" ca="false" dt2D="false" dtr="false" t="normal">J304</f>
        <v>0</v>
      </c>
      <c r="K303" s="168" t="n">
        <f aca="false" ca="false" dt2D="false" dtr="false" t="normal">I303-J303</f>
        <v>0</v>
      </c>
      <c r="L303" s="165" t="n">
        <f aca="false" ca="false" dt2D="false" dtr="false" t="normal">L304</f>
        <v>13087200</v>
      </c>
      <c r="M303" s="165" t="n">
        <f aca="false" ca="false" dt2D="false" dtr="false" t="normal">M304</f>
        <v>0</v>
      </c>
      <c r="N303" s="165" t="n">
        <f aca="false" ca="false" dt2D="false" dtr="false" t="normal">N304</f>
        <v>0</v>
      </c>
      <c r="O303" s="109" t="n">
        <f aca="false" ca="false" dt2D="false" dtr="false" t="normal">O304</f>
        <v>0</v>
      </c>
      <c r="P303" s="109" t="n">
        <f aca="false" ca="false" dt2D="false" dtr="false" t="normal">P304</f>
        <v>-13087200</v>
      </c>
      <c r="Q303" s="109" t="n">
        <f aca="false" ca="false" dt2D="false" dtr="false" t="normal">Q304</f>
        <v>0</v>
      </c>
      <c r="R303" s="109" t="n">
        <f aca="false" ca="false" dt2D="false" dtr="false" t="normal">R304</f>
        <v>0</v>
      </c>
      <c r="S303" s="109" t="n">
        <f aca="false" ca="false" dt2D="false" dtr="false" t="normal">S304</f>
        <v>0</v>
      </c>
      <c r="T303" s="109" t="n">
        <f aca="false" ca="false" dt2D="false" dtr="false" t="normal">T304</f>
        <v>0</v>
      </c>
      <c r="U303" s="109" t="n">
        <f aca="false" ca="false" dt2D="false" dtr="false" t="normal">U304</f>
        <v>0</v>
      </c>
      <c r="V303" s="109" t="n">
        <f aca="false" ca="false" dt2D="false" dtr="false" t="normal">V304</f>
        <v>0</v>
      </c>
      <c r="W303" s="109" t="n">
        <f aca="false" ca="false" dt2D="false" dtr="false" t="normal">W304</f>
        <v>0</v>
      </c>
      <c r="X303" s="109" t="n">
        <f aca="false" ca="false" dt2D="false" dtr="false" t="normal">X304</f>
        <v>0</v>
      </c>
      <c r="Y303" s="165" t="n">
        <f aca="false" ca="false" dt2D="false" dtr="false" t="normal">Y304</f>
        <v>0</v>
      </c>
      <c r="Z303" s="109" t="n">
        <f aca="false" ca="false" dt2D="false" dtr="false" t="normal">Z304</f>
        <v>0</v>
      </c>
      <c r="AA303" s="109" t="n">
        <f aca="false" ca="false" dt2D="false" dtr="false" t="normal">AA304</f>
        <v>0</v>
      </c>
      <c r="AB303" s="165" t="n">
        <f aca="false" ca="false" dt2D="false" dtr="false" t="normal">AB304</f>
        <v>0</v>
      </c>
    </row>
    <row hidden="true" ht="35.2000007629395" outlineLevel="0" r="304">
      <c r="B304" s="120" t="n"/>
      <c r="C304" s="44" t="s">
        <v>139</v>
      </c>
      <c r="D304" s="166" t="s">
        <v>376</v>
      </c>
      <c r="E304" s="45" t="s">
        <v>42</v>
      </c>
      <c r="F304" s="45" t="s">
        <v>26</v>
      </c>
      <c r="G304" s="93" t="s">
        <v>285</v>
      </c>
      <c r="H304" s="45" t="s">
        <v>132</v>
      </c>
      <c r="I304" s="165" t="n">
        <f aca="false" ca="false" dt2D="false" dtr="false" t="normal">SUM(L304:AB304)</f>
        <v>0</v>
      </c>
      <c r="J304" s="165" t="n">
        <v>0</v>
      </c>
      <c r="K304" s="168" t="n">
        <f aca="false" ca="false" dt2D="false" dtr="false" t="normal">I304-J304</f>
        <v>0</v>
      </c>
      <c r="L304" s="165" t="n">
        <v>13087200</v>
      </c>
      <c r="M304" s="165" t="n">
        <v>0</v>
      </c>
      <c r="N304" s="165" t="n">
        <v>0</v>
      </c>
      <c r="O304" s="109" t="n">
        <v>0</v>
      </c>
      <c r="P304" s="109" t="n">
        <v>-13087200</v>
      </c>
      <c r="Q304" s="109" t="n"/>
      <c r="R304" s="109" t="n"/>
      <c r="S304" s="109" t="n"/>
      <c r="T304" s="109" t="n"/>
      <c r="U304" s="109" t="n"/>
      <c r="V304" s="109" t="n"/>
      <c r="W304" s="109" t="n"/>
      <c r="X304" s="109" t="n"/>
      <c r="Y304" s="165" t="n"/>
      <c r="Z304" s="109" t="n"/>
      <c r="AA304" s="109" t="n"/>
      <c r="AB304" s="165" t="n">
        <v>0</v>
      </c>
    </row>
    <row ht="67.1999969482422" outlineLevel="0" r="305">
      <c r="B305" s="120" t="n"/>
      <c r="C305" s="44" t="s">
        <v>286</v>
      </c>
      <c r="D305" s="166" t="s">
        <v>376</v>
      </c>
      <c r="E305" s="45" t="s">
        <v>42</v>
      </c>
      <c r="F305" s="45" t="s">
        <v>26</v>
      </c>
      <c r="G305" s="93" t="s">
        <v>287</v>
      </c>
      <c r="H305" s="45" t="n"/>
      <c r="I305" s="165" t="n">
        <f aca="false" ca="false" dt2D="false" dtr="false" t="normal">SUM(L305:AB305)</f>
        <v>65711600</v>
      </c>
      <c r="J305" s="165" t="n">
        <f aca="false" ca="false" dt2D="false" dtr="false" t="normal">J307+J306</f>
        <v>64073142.82</v>
      </c>
      <c r="K305" s="168" t="n">
        <f aca="false" ca="false" dt2D="false" dtr="false" t="normal">I305-J305</f>
        <v>1638457.1799999997</v>
      </c>
      <c r="L305" s="165" t="n">
        <f aca="false" ca="false" dt2D="false" dtr="false" t="normal">L307+L306</f>
        <v>37440600</v>
      </c>
      <c r="M305" s="165" t="n">
        <f aca="false" ca="false" dt2D="false" dtr="false" t="normal">M307</f>
        <v>-1630000</v>
      </c>
      <c r="N305" s="165" t="n">
        <f aca="false" ca="false" dt2D="false" dtr="false" t="normal">N307</f>
        <v>0</v>
      </c>
      <c r="O305" s="109" t="n">
        <f aca="false" ca="false" dt2D="false" dtr="false" t="normal">O307</f>
        <v>0</v>
      </c>
      <c r="P305" s="109" t="n">
        <f aca="false" ca="false" dt2D="false" dtr="false" t="normal">P307</f>
        <v>31563800</v>
      </c>
      <c r="Q305" s="109" t="n">
        <f aca="false" ca="false" dt2D="false" dtr="false" t="normal">Q307</f>
        <v>0</v>
      </c>
      <c r="R305" s="109" t="n">
        <f aca="false" ca="false" dt2D="false" dtr="false" t="normal">R307+R306</f>
        <v>0</v>
      </c>
      <c r="S305" s="109" t="n">
        <f aca="false" ca="false" dt2D="false" dtr="false" t="normal">S307+S306</f>
        <v>0</v>
      </c>
      <c r="T305" s="109" t="n">
        <f aca="false" ca="false" dt2D="false" dtr="false" t="normal">T307+T306</f>
        <v>0</v>
      </c>
      <c r="U305" s="109" t="n">
        <f aca="false" ca="false" dt2D="false" dtr="false" t="normal">U307+U306</f>
        <v>0</v>
      </c>
      <c r="V305" s="109" t="n">
        <f aca="false" ca="false" dt2D="false" dtr="false" t="normal">V307+V306</f>
        <v>0</v>
      </c>
      <c r="W305" s="109" t="n">
        <f aca="false" ca="false" dt2D="false" dtr="false" t="normal">W307+W306</f>
        <v>0</v>
      </c>
      <c r="X305" s="109" t="n">
        <f aca="false" ca="false" dt2D="false" dtr="false" t="normal">X307+X306</f>
        <v>-1662800</v>
      </c>
      <c r="Y305" s="165" t="n">
        <f aca="false" ca="false" dt2D="false" dtr="false" t="normal">Y307+Y306</f>
        <v>0</v>
      </c>
      <c r="Z305" s="109" t="n">
        <f aca="false" ca="false" dt2D="false" dtr="false" t="normal">Z307+Z306</f>
        <v>0</v>
      </c>
      <c r="AA305" s="109" t="n">
        <f aca="false" ca="false" dt2D="false" dtr="false" t="normal">AA307+AA306</f>
        <v>0</v>
      </c>
      <c r="AB305" s="165" t="n">
        <f aca="false" ca="false" dt2D="false" dtr="false" t="normal">AB307+AB306</f>
        <v>0</v>
      </c>
    </row>
    <row ht="35.2000007629395" outlineLevel="0" r="306">
      <c r="B306" s="120" t="n"/>
      <c r="C306" s="44" t="s">
        <v>113</v>
      </c>
      <c r="D306" s="166" t="s">
        <v>376</v>
      </c>
      <c r="E306" s="45" t="s">
        <v>42</v>
      </c>
      <c r="F306" s="45" t="s">
        <v>26</v>
      </c>
      <c r="G306" s="93" t="s">
        <v>287</v>
      </c>
      <c r="H306" s="45" t="s">
        <v>114</v>
      </c>
      <c r="I306" s="165" t="n">
        <f aca="false" ca="false" dt2D="false" dtr="false" t="normal">SUM(L306:AB306)</f>
        <v>65088.1</v>
      </c>
      <c r="J306" s="165" t="n">
        <v>0</v>
      </c>
      <c r="K306" s="168" t="n">
        <f aca="false" ca="false" dt2D="false" dtr="false" t="normal">I306-J306</f>
        <v>65088.1</v>
      </c>
      <c r="L306" s="165" t="n">
        <v>37344.6</v>
      </c>
      <c r="M306" s="165" t="n">
        <v>0</v>
      </c>
      <c r="N306" s="165" t="n">
        <v>0</v>
      </c>
      <c r="O306" s="109" t="n">
        <v>0</v>
      </c>
      <c r="P306" s="109" t="n">
        <v>0</v>
      </c>
      <c r="Q306" s="109" t="n">
        <v>0</v>
      </c>
      <c r="R306" s="109" t="n">
        <v>27743.5</v>
      </c>
      <c r="S306" s="109" t="n">
        <v>0</v>
      </c>
      <c r="T306" s="109" t="n">
        <v>0</v>
      </c>
      <c r="U306" s="109" t="n">
        <v>0</v>
      </c>
      <c r="V306" s="109" t="n">
        <v>0</v>
      </c>
      <c r="W306" s="109" t="n">
        <v>0</v>
      </c>
      <c r="X306" s="109" t="n">
        <v>0</v>
      </c>
      <c r="Y306" s="165" t="n">
        <v>0</v>
      </c>
      <c r="Z306" s="109" t="n">
        <v>0</v>
      </c>
      <c r="AA306" s="109" t="n">
        <v>0</v>
      </c>
      <c r="AB306" s="165" t="n">
        <v>0</v>
      </c>
    </row>
    <row ht="35.2000007629395" outlineLevel="0" r="307">
      <c r="B307" s="120" t="n"/>
      <c r="C307" s="44" t="s">
        <v>139</v>
      </c>
      <c r="D307" s="166" t="s">
        <v>376</v>
      </c>
      <c r="E307" s="45" t="s">
        <v>42</v>
      </c>
      <c r="F307" s="45" t="s">
        <v>26</v>
      </c>
      <c r="G307" s="93" t="s">
        <v>287</v>
      </c>
      <c r="H307" s="45" t="s">
        <v>132</v>
      </c>
      <c r="I307" s="165" t="n">
        <f aca="false" ca="false" dt2D="false" dtr="false" t="normal">SUM(L307:AB307)</f>
        <v>65646511.900000006</v>
      </c>
      <c r="J307" s="165" t="n">
        <v>64073142.82</v>
      </c>
      <c r="K307" s="168" t="n">
        <f aca="false" ca="false" dt2D="false" dtr="false" t="normal">I307-J307</f>
        <v>1573369.0800000057</v>
      </c>
      <c r="L307" s="165" t="n">
        <v>37403255.4</v>
      </c>
      <c r="M307" s="165" t="n">
        <v>-1630000</v>
      </c>
      <c r="N307" s="165" t="n">
        <v>0</v>
      </c>
      <c r="O307" s="109" t="n">
        <v>0</v>
      </c>
      <c r="P307" s="109" t="n">
        <v>31563800</v>
      </c>
      <c r="Q307" s="109" t="n"/>
      <c r="R307" s="109" t="n">
        <v>-27743.5</v>
      </c>
      <c r="S307" s="109" t="n">
        <v>0</v>
      </c>
      <c r="T307" s="109" t="n">
        <v>0</v>
      </c>
      <c r="U307" s="109" t="n">
        <v>0</v>
      </c>
      <c r="V307" s="109" t="n">
        <v>0</v>
      </c>
      <c r="W307" s="109" t="n">
        <v>0</v>
      </c>
      <c r="X307" s="109" t="n">
        <v>-1662800</v>
      </c>
      <c r="Y307" s="165" t="n"/>
      <c r="Z307" s="109" t="n"/>
      <c r="AA307" s="109" t="n"/>
      <c r="AB307" s="165" t="n">
        <v>0</v>
      </c>
    </row>
    <row outlineLevel="0" r="308">
      <c r="B308" s="120" t="n"/>
      <c r="C308" s="44" t="s">
        <v>391</v>
      </c>
      <c r="D308" s="166" t="s">
        <v>376</v>
      </c>
      <c r="E308" s="45" t="s">
        <v>32</v>
      </c>
      <c r="F308" s="45" t="n"/>
      <c r="G308" s="93" t="n"/>
      <c r="H308" s="45" t="n"/>
      <c r="I308" s="165" t="n">
        <f aca="false" ca="false" dt2D="false" dtr="false" t="normal">SUM(L308:AB308)</f>
        <v>16000000</v>
      </c>
      <c r="J308" s="165" t="n">
        <f aca="false" ca="false" dt2D="false" dtr="false" t="normal">J309</f>
        <v>16000000</v>
      </c>
      <c r="K308" s="168" t="n">
        <f aca="false" ca="false" dt2D="false" dtr="false" t="normal">I308-J308</f>
        <v>0</v>
      </c>
      <c r="L308" s="165" t="n"/>
      <c r="M308" s="165" t="n"/>
      <c r="N308" s="165" t="n"/>
      <c r="O308" s="109" t="n"/>
      <c r="P308" s="109" t="n"/>
      <c r="Q308" s="109" t="n"/>
      <c r="R308" s="109" t="n"/>
      <c r="S308" s="109" t="n"/>
      <c r="T308" s="109" t="n">
        <f aca="false" ca="false" dt2D="false" dtr="false" t="normal">T309</f>
        <v>1760100</v>
      </c>
      <c r="U308" s="109" t="n">
        <f aca="false" ca="false" dt2D="false" dtr="false" t="normal">U309</f>
        <v>0</v>
      </c>
      <c r="V308" s="109" t="n">
        <f aca="false" ca="false" dt2D="false" dtr="false" t="normal">V309</f>
        <v>14239900</v>
      </c>
      <c r="W308" s="109" t="n">
        <f aca="false" ca="false" dt2D="false" dtr="false" t="normal">W309</f>
        <v>0</v>
      </c>
      <c r="X308" s="109" t="n">
        <f aca="false" ca="false" dt2D="false" dtr="false" t="normal">X309</f>
        <v>0</v>
      </c>
      <c r="Y308" s="165" t="n">
        <f aca="false" ca="false" dt2D="false" dtr="false" t="normal">Y309</f>
        <v>0</v>
      </c>
      <c r="Z308" s="109" t="n">
        <f aca="false" ca="false" dt2D="false" dtr="false" t="normal">Z309</f>
        <v>0</v>
      </c>
      <c r="AA308" s="109" t="n">
        <f aca="false" ca="false" dt2D="false" dtr="false" t="normal">AA309</f>
        <v>0</v>
      </c>
      <c r="AB308" s="165" t="n"/>
    </row>
    <row outlineLevel="0" r="309">
      <c r="B309" s="120" t="n"/>
      <c r="C309" s="44" t="s">
        <v>392</v>
      </c>
      <c r="D309" s="166" t="s">
        <v>376</v>
      </c>
      <c r="E309" s="45" t="s">
        <v>32</v>
      </c>
      <c r="F309" s="45" t="s">
        <v>19</v>
      </c>
      <c r="G309" s="93" t="n"/>
      <c r="H309" s="45" t="n"/>
      <c r="I309" s="165" t="n">
        <f aca="false" ca="false" dt2D="false" dtr="false" t="normal">SUM(L309:AB309)</f>
        <v>16000000</v>
      </c>
      <c r="J309" s="165" t="n">
        <f aca="false" ca="false" dt2D="false" dtr="false" t="normal">J310</f>
        <v>16000000</v>
      </c>
      <c r="K309" s="168" t="n">
        <f aca="false" ca="false" dt2D="false" dtr="false" t="normal">I309-J309</f>
        <v>0</v>
      </c>
      <c r="L309" s="165" t="n"/>
      <c r="M309" s="165" t="n"/>
      <c r="N309" s="165" t="n"/>
      <c r="O309" s="109" t="n"/>
      <c r="P309" s="109" t="n"/>
      <c r="Q309" s="109" t="n"/>
      <c r="R309" s="109" t="n"/>
      <c r="S309" s="109" t="n"/>
      <c r="T309" s="109" t="n">
        <f aca="false" ca="false" dt2D="false" dtr="false" t="normal">T310</f>
        <v>1760100</v>
      </c>
      <c r="U309" s="109" t="n">
        <f aca="false" ca="false" dt2D="false" dtr="false" t="normal">U310</f>
        <v>0</v>
      </c>
      <c r="V309" s="109" t="n">
        <f aca="false" ca="false" dt2D="false" dtr="false" t="normal">V310</f>
        <v>14239900</v>
      </c>
      <c r="W309" s="109" t="n">
        <f aca="false" ca="false" dt2D="false" dtr="false" t="normal">W310</f>
        <v>0</v>
      </c>
      <c r="X309" s="109" t="n">
        <f aca="false" ca="false" dt2D="false" dtr="false" t="normal">X310</f>
        <v>0</v>
      </c>
      <c r="Y309" s="165" t="n">
        <f aca="false" ca="false" dt2D="false" dtr="false" t="normal">Y310</f>
        <v>0</v>
      </c>
      <c r="Z309" s="109" t="n">
        <f aca="false" ca="false" dt2D="false" dtr="false" t="normal">Z310</f>
        <v>0</v>
      </c>
      <c r="AA309" s="109" t="n">
        <f aca="false" ca="false" dt2D="false" dtr="false" t="normal">AA310</f>
        <v>0</v>
      </c>
      <c r="AB309" s="165" t="n"/>
    </row>
    <row ht="35.2000007629395" outlineLevel="0" r="310">
      <c r="B310" s="120" t="n"/>
      <c r="C310" s="44" t="s">
        <v>382</v>
      </c>
      <c r="D310" s="166" t="s">
        <v>376</v>
      </c>
      <c r="E310" s="45" t="s">
        <v>32</v>
      </c>
      <c r="F310" s="45" t="s">
        <v>19</v>
      </c>
      <c r="G310" s="93" t="n">
        <v>6500000000</v>
      </c>
      <c r="H310" s="45" t="n"/>
      <c r="I310" s="165" t="n">
        <f aca="false" ca="false" dt2D="false" dtr="false" t="normal">SUM(L310:AB310)</f>
        <v>16000000</v>
      </c>
      <c r="J310" s="165" t="n">
        <f aca="false" ca="false" dt2D="false" dtr="false" t="normal">J311</f>
        <v>16000000</v>
      </c>
      <c r="K310" s="168" t="n">
        <f aca="false" ca="false" dt2D="false" dtr="false" t="normal">I310-J310</f>
        <v>0</v>
      </c>
      <c r="L310" s="165" t="n"/>
      <c r="M310" s="165" t="n"/>
      <c r="N310" s="165" t="n"/>
      <c r="O310" s="109" t="n"/>
      <c r="P310" s="109" t="n"/>
      <c r="Q310" s="109" t="n"/>
      <c r="R310" s="109" t="n"/>
      <c r="S310" s="109" t="n"/>
      <c r="T310" s="109" t="n">
        <f aca="false" ca="false" dt2D="false" dtr="false" t="normal">T311</f>
        <v>1760100</v>
      </c>
      <c r="U310" s="109" t="n">
        <f aca="false" ca="false" dt2D="false" dtr="false" t="normal">U311</f>
        <v>0</v>
      </c>
      <c r="V310" s="109" t="n">
        <f aca="false" ca="false" dt2D="false" dtr="false" t="normal">V311</f>
        <v>14239900</v>
      </c>
      <c r="W310" s="109" t="n">
        <f aca="false" ca="false" dt2D="false" dtr="false" t="normal">W311</f>
        <v>0</v>
      </c>
      <c r="X310" s="109" t="n">
        <f aca="false" ca="false" dt2D="false" dtr="false" t="normal">X311</f>
        <v>0</v>
      </c>
      <c r="Y310" s="165" t="n">
        <f aca="false" ca="false" dt2D="false" dtr="false" t="normal">Y311</f>
        <v>0</v>
      </c>
      <c r="Z310" s="109" t="n">
        <f aca="false" ca="false" dt2D="false" dtr="false" t="normal">Z311</f>
        <v>0</v>
      </c>
      <c r="AA310" s="109" t="n">
        <f aca="false" ca="false" dt2D="false" dtr="false" t="normal">AA311</f>
        <v>0</v>
      </c>
      <c r="AB310" s="165" t="n"/>
    </row>
    <row outlineLevel="0" r="311">
      <c r="B311" s="120" t="n"/>
      <c r="C311" s="44" t="s">
        <v>311</v>
      </c>
      <c r="D311" s="166" t="s">
        <v>376</v>
      </c>
      <c r="E311" s="45" t="s">
        <v>32</v>
      </c>
      <c r="F311" s="45" t="s">
        <v>19</v>
      </c>
      <c r="G311" s="93" t="n">
        <v>6580000000</v>
      </c>
      <c r="H311" s="45" t="n"/>
      <c r="I311" s="165" t="n">
        <f aca="false" ca="false" dt2D="false" dtr="false" t="normal">SUM(L311:AB311)</f>
        <v>16000000</v>
      </c>
      <c r="J311" s="165" t="n">
        <f aca="false" ca="false" dt2D="false" dtr="false" t="normal">J314</f>
        <v>16000000</v>
      </c>
      <c r="K311" s="168" t="n">
        <f aca="false" ca="false" dt2D="false" dtr="false" t="normal">I311-J311</f>
        <v>0</v>
      </c>
      <c r="L311" s="165" t="n"/>
      <c r="M311" s="165" t="n"/>
      <c r="N311" s="165" t="n"/>
      <c r="O311" s="109" t="n"/>
      <c r="P311" s="109" t="n"/>
      <c r="Q311" s="109" t="n"/>
      <c r="R311" s="109" t="n"/>
      <c r="S311" s="109" t="n"/>
      <c r="T311" s="109" t="n">
        <f aca="false" ca="false" dt2D="false" dtr="false" t="normal">T312</f>
        <v>1760100</v>
      </c>
      <c r="U311" s="109" t="n">
        <f aca="false" ca="false" dt2D="false" dtr="false" t="normal">U312</f>
        <v>0</v>
      </c>
      <c r="V311" s="109" t="n">
        <f aca="false" ca="false" dt2D="false" dtr="false" t="normal">V312+V314</f>
        <v>14239900</v>
      </c>
      <c r="W311" s="109" t="n">
        <f aca="false" ca="false" dt2D="false" dtr="false" t="normal">W312+W314</f>
        <v>0</v>
      </c>
      <c r="X311" s="109" t="n">
        <f aca="false" ca="false" dt2D="false" dtr="false" t="normal">X312+X314</f>
        <v>0</v>
      </c>
      <c r="Y311" s="165" t="n">
        <f aca="false" ca="false" dt2D="false" dtr="false" t="normal">Y312+Y314</f>
        <v>0</v>
      </c>
      <c r="Z311" s="109" t="n">
        <f aca="false" ca="false" dt2D="false" dtr="false" t="normal">Z312+Z314</f>
        <v>0</v>
      </c>
      <c r="AA311" s="109" t="n">
        <f aca="false" ca="false" dt2D="false" dtr="false" t="normal">AA312+AA314</f>
        <v>0</v>
      </c>
      <c r="AB311" s="165" t="n"/>
    </row>
    <row hidden="true" ht="19.3500003814697" outlineLevel="0" r="312">
      <c r="B312" s="120" t="n"/>
      <c r="C312" s="44" t="s">
        <v>312</v>
      </c>
      <c r="D312" s="166" t="s">
        <v>376</v>
      </c>
      <c r="E312" s="45" t="s">
        <v>32</v>
      </c>
      <c r="F312" s="45" t="s">
        <v>19</v>
      </c>
      <c r="G312" s="93" t="n">
        <v>6580010890</v>
      </c>
      <c r="H312" s="45" t="n"/>
      <c r="I312" s="165" t="n">
        <f aca="false" ca="false" dt2D="false" dtr="false" t="normal">SUM(L312:AB312)</f>
        <v>0</v>
      </c>
      <c r="J312" s="165" t="n"/>
      <c r="K312" s="168" t="n">
        <f aca="false" ca="false" dt2D="false" dtr="false" t="normal">I312-J312</f>
        <v>0</v>
      </c>
      <c r="L312" s="165" t="n"/>
      <c r="M312" s="165" t="n"/>
      <c r="N312" s="165" t="n"/>
      <c r="O312" s="109" t="n"/>
      <c r="P312" s="109" t="n"/>
      <c r="Q312" s="109" t="n"/>
      <c r="R312" s="109" t="n"/>
      <c r="S312" s="109" t="n"/>
      <c r="T312" s="109" t="n">
        <f aca="false" ca="false" dt2D="false" dtr="false" t="normal">T313</f>
        <v>1760100</v>
      </c>
      <c r="U312" s="109" t="n">
        <f aca="false" ca="false" dt2D="false" dtr="false" t="normal">U313</f>
        <v>0</v>
      </c>
      <c r="V312" s="109" t="n">
        <f aca="false" ca="false" dt2D="false" dtr="false" t="normal">V313</f>
        <v>-1760100</v>
      </c>
      <c r="W312" s="109" t="n">
        <f aca="false" ca="false" dt2D="false" dtr="false" t="normal">W313</f>
        <v>0</v>
      </c>
      <c r="X312" s="109" t="n">
        <f aca="false" ca="false" dt2D="false" dtr="false" t="normal">X313</f>
        <v>0</v>
      </c>
      <c r="Y312" s="165" t="n">
        <f aca="false" ca="false" dt2D="false" dtr="false" t="normal">Y313</f>
        <v>0</v>
      </c>
      <c r="Z312" s="109" t="n">
        <f aca="false" ca="false" dt2D="false" dtr="false" t="normal">Z313</f>
        <v>0</v>
      </c>
      <c r="AA312" s="109" t="n">
        <f aca="false" ca="false" dt2D="false" dtr="false" t="normal">AA313</f>
        <v>0</v>
      </c>
      <c r="AB312" s="165" t="n"/>
    </row>
    <row hidden="true" ht="35.2000007629395" outlineLevel="0" r="313">
      <c r="B313" s="120" t="n"/>
      <c r="C313" s="44" t="s">
        <v>139</v>
      </c>
      <c r="D313" s="166" t="s">
        <v>376</v>
      </c>
      <c r="E313" s="45" t="s">
        <v>32</v>
      </c>
      <c r="F313" s="45" t="s">
        <v>19</v>
      </c>
      <c r="G313" s="93" t="n">
        <v>6580010890</v>
      </c>
      <c r="H313" s="45" t="s">
        <v>132</v>
      </c>
      <c r="I313" s="165" t="n">
        <f aca="false" ca="false" dt2D="false" dtr="false" t="normal">SUM(L313:AB313)</f>
        <v>0</v>
      </c>
      <c r="J313" s="165" t="n"/>
      <c r="K313" s="168" t="n">
        <f aca="false" ca="false" dt2D="false" dtr="false" t="normal">I313-J313</f>
        <v>0</v>
      </c>
      <c r="L313" s="165" t="n"/>
      <c r="M313" s="165" t="n"/>
      <c r="N313" s="165" t="n"/>
      <c r="O313" s="109" t="n"/>
      <c r="P313" s="109" t="n"/>
      <c r="Q313" s="109" t="n"/>
      <c r="R313" s="109" t="n"/>
      <c r="S313" s="109" t="n"/>
      <c r="T313" s="109" t="n">
        <v>1760100</v>
      </c>
      <c r="U313" s="109" t="n">
        <v>0</v>
      </c>
      <c r="V313" s="109" t="n">
        <v>-1760100</v>
      </c>
      <c r="W313" s="109" t="n">
        <v>0</v>
      </c>
      <c r="X313" s="109" t="n">
        <v>0</v>
      </c>
      <c r="Y313" s="165" t="n">
        <v>0</v>
      </c>
      <c r="Z313" s="109" t="n">
        <v>0</v>
      </c>
      <c r="AA313" s="109" t="n">
        <v>0</v>
      </c>
      <c r="AB313" s="165" t="n"/>
    </row>
    <row ht="67.1999969482422" outlineLevel="0" r="314">
      <c r="B314" s="120" t="n"/>
      <c r="C314" s="44" t="s">
        <v>308</v>
      </c>
      <c r="D314" s="166" t="s">
        <v>376</v>
      </c>
      <c r="E314" s="45" t="s">
        <v>32</v>
      </c>
      <c r="F314" s="45" t="s">
        <v>19</v>
      </c>
      <c r="G314" s="93" t="s">
        <v>313</v>
      </c>
      <c r="H314" s="45" t="n"/>
      <c r="I314" s="165" t="n">
        <f aca="false" ca="false" dt2D="false" dtr="false" t="normal">SUM(L314:AB314)</f>
        <v>16000000</v>
      </c>
      <c r="J314" s="165" t="n">
        <f aca="false" ca="false" dt2D="false" dtr="false" t="normal">J315</f>
        <v>16000000</v>
      </c>
      <c r="K314" s="168" t="n">
        <f aca="false" ca="false" dt2D="false" dtr="false" t="normal">I314-J314</f>
        <v>0</v>
      </c>
      <c r="L314" s="165" t="n"/>
      <c r="M314" s="165" t="n"/>
      <c r="N314" s="165" t="n"/>
      <c r="O314" s="109" t="n"/>
      <c r="P314" s="109" t="n"/>
      <c r="Q314" s="109" t="n"/>
      <c r="R314" s="109" t="n"/>
      <c r="S314" s="109" t="n"/>
      <c r="T314" s="109" t="n"/>
      <c r="U314" s="109" t="n"/>
      <c r="V314" s="109" t="n">
        <f aca="false" ca="false" dt2D="false" dtr="false" t="normal">V315</f>
        <v>16000000</v>
      </c>
      <c r="W314" s="109" t="n">
        <f aca="false" ca="false" dt2D="false" dtr="false" t="normal">W315</f>
        <v>0</v>
      </c>
      <c r="X314" s="109" t="n">
        <f aca="false" ca="false" dt2D="false" dtr="false" t="normal">X315</f>
        <v>0</v>
      </c>
      <c r="Y314" s="165" t="n">
        <f aca="false" ca="false" dt2D="false" dtr="false" t="normal">Y315</f>
        <v>0</v>
      </c>
      <c r="Z314" s="109" t="n">
        <f aca="false" ca="false" dt2D="false" dtr="false" t="normal">Z315</f>
        <v>0</v>
      </c>
      <c r="AA314" s="109" t="n">
        <f aca="false" ca="false" dt2D="false" dtr="false" t="normal">AA315</f>
        <v>0</v>
      </c>
      <c r="AB314" s="165" t="n"/>
    </row>
    <row ht="35.2000007629395" outlineLevel="0" r="315">
      <c r="B315" s="120" t="n"/>
      <c r="C315" s="44" t="s">
        <v>139</v>
      </c>
      <c r="D315" s="166" t="s">
        <v>376</v>
      </c>
      <c r="E315" s="45" t="s">
        <v>32</v>
      </c>
      <c r="F315" s="45" t="s">
        <v>19</v>
      </c>
      <c r="G315" s="93" t="s">
        <v>313</v>
      </c>
      <c r="H315" s="45" t="s">
        <v>132</v>
      </c>
      <c r="I315" s="165" t="n">
        <f aca="false" ca="false" dt2D="false" dtr="false" t="normal">SUM(L315:AB315)</f>
        <v>16000000</v>
      </c>
      <c r="J315" s="165" t="n">
        <v>16000000</v>
      </c>
      <c r="K315" s="168" t="n">
        <f aca="false" ca="false" dt2D="false" dtr="false" t="normal">I315-J315</f>
        <v>0</v>
      </c>
      <c r="L315" s="165" t="n"/>
      <c r="M315" s="165" t="n"/>
      <c r="N315" s="165" t="n"/>
      <c r="O315" s="109" t="n"/>
      <c r="P315" s="109" t="n"/>
      <c r="Q315" s="109" t="n"/>
      <c r="R315" s="109" t="n"/>
      <c r="S315" s="109" t="n"/>
      <c r="T315" s="109" t="n"/>
      <c r="U315" s="109" t="n"/>
      <c r="V315" s="109" t="n">
        <v>16000000</v>
      </c>
      <c r="W315" s="109" t="n">
        <v>0</v>
      </c>
      <c r="X315" s="109" t="n">
        <v>0</v>
      </c>
      <c r="Y315" s="165" t="n">
        <v>0</v>
      </c>
      <c r="Z315" s="109" t="n">
        <v>0</v>
      </c>
      <c r="AA315" s="109" t="n">
        <v>0</v>
      </c>
      <c r="AB315" s="165" t="n"/>
    </row>
    <row hidden="true" ht="19.3500003814697" outlineLevel="0" r="316">
      <c r="B316" s="120" t="n"/>
      <c r="C316" s="44" t="s">
        <v>87</v>
      </c>
      <c r="D316" s="166" t="s">
        <v>376</v>
      </c>
      <c r="E316" s="45" t="s">
        <v>52</v>
      </c>
      <c r="F316" s="45" t="s">
        <v>92</v>
      </c>
      <c r="G316" s="93" t="n"/>
      <c r="H316" s="45" t="n"/>
      <c r="I316" s="165" t="n">
        <f aca="false" ca="false" dt2D="false" dtr="false" t="normal">SUM(L316:AB316)</f>
        <v>0</v>
      </c>
      <c r="J316" s="165" t="n"/>
      <c r="K316" s="168" t="n">
        <f aca="false" ca="false" dt2D="false" dtr="false" t="normal">I316-J316</f>
        <v>0</v>
      </c>
      <c r="L316" s="165" t="n">
        <f aca="false" ca="false" dt2D="false" dtr="false" t="normal">L317</f>
        <v>1500000</v>
      </c>
      <c r="M316" s="165" t="n">
        <f aca="false" ca="false" dt2D="false" dtr="false" t="normal">M317</f>
        <v>0</v>
      </c>
      <c r="N316" s="165" t="n">
        <f aca="false" ca="false" dt2D="false" dtr="false" t="normal">N317</f>
        <v>0</v>
      </c>
      <c r="O316" s="109" t="n">
        <f aca="false" ca="false" dt2D="false" dtr="false" t="normal">O317</f>
        <v>0</v>
      </c>
      <c r="P316" s="109" t="n">
        <f aca="false" ca="false" dt2D="false" dtr="false" t="normal">P317</f>
        <v>0</v>
      </c>
      <c r="Q316" s="109" t="n">
        <f aca="false" ca="false" dt2D="false" dtr="false" t="normal">Q317</f>
        <v>0</v>
      </c>
      <c r="R316" s="109" t="n">
        <f aca="false" ca="false" dt2D="false" dtr="false" t="normal">R317</f>
        <v>-1500000</v>
      </c>
      <c r="S316" s="109" t="n">
        <f aca="false" ca="false" dt2D="false" dtr="false" t="normal">S317</f>
        <v>0</v>
      </c>
      <c r="T316" s="109" t="n">
        <f aca="false" ca="false" dt2D="false" dtr="false" t="normal">T317</f>
        <v>0</v>
      </c>
      <c r="U316" s="109" t="n">
        <f aca="false" ca="false" dt2D="false" dtr="false" t="normal">U317</f>
        <v>0</v>
      </c>
      <c r="V316" s="109" t="n">
        <f aca="false" ca="false" dt2D="false" dtr="false" t="normal">V317</f>
        <v>0</v>
      </c>
      <c r="W316" s="109" t="n">
        <f aca="false" ca="false" dt2D="false" dtr="false" t="normal">W317</f>
        <v>0</v>
      </c>
      <c r="X316" s="109" t="n">
        <f aca="false" ca="false" dt2D="false" dtr="false" t="normal">X317</f>
        <v>0</v>
      </c>
      <c r="Y316" s="165" t="n">
        <f aca="false" ca="false" dt2D="false" dtr="false" t="normal">Y317</f>
        <v>0</v>
      </c>
      <c r="Z316" s="109" t="n">
        <f aca="false" ca="false" dt2D="false" dtr="false" t="normal">Z317</f>
        <v>0</v>
      </c>
      <c r="AA316" s="109" t="n">
        <f aca="false" ca="false" dt2D="false" dtr="false" t="normal">AA317</f>
        <v>0</v>
      </c>
      <c r="AB316" s="165" t="n"/>
    </row>
    <row hidden="true" ht="19.3500003814697" outlineLevel="0" r="317">
      <c r="B317" s="120" t="n"/>
      <c r="C317" s="44" t="s">
        <v>88</v>
      </c>
      <c r="D317" s="166" t="s">
        <v>376</v>
      </c>
      <c r="E317" s="45" t="s">
        <v>52</v>
      </c>
      <c r="F317" s="45" t="s">
        <v>26</v>
      </c>
      <c r="G317" s="93" t="n"/>
      <c r="H317" s="45" t="n"/>
      <c r="I317" s="165" t="n">
        <f aca="false" ca="false" dt2D="false" dtr="false" t="normal">SUM(L317:AB317)</f>
        <v>0</v>
      </c>
      <c r="J317" s="165" t="n"/>
      <c r="K317" s="168" t="n">
        <f aca="false" ca="false" dt2D="false" dtr="false" t="normal">I317-J317</f>
        <v>0</v>
      </c>
      <c r="L317" s="165" t="n">
        <f aca="false" ca="false" dt2D="false" dtr="false" t="normal">L318</f>
        <v>1500000</v>
      </c>
      <c r="M317" s="165" t="n">
        <f aca="false" ca="false" dt2D="false" dtr="false" t="normal">M318</f>
        <v>0</v>
      </c>
      <c r="N317" s="165" t="n">
        <f aca="false" ca="false" dt2D="false" dtr="false" t="normal">N318</f>
        <v>0</v>
      </c>
      <c r="O317" s="109" t="n">
        <f aca="false" ca="false" dt2D="false" dtr="false" t="normal">O318</f>
        <v>0</v>
      </c>
      <c r="P317" s="109" t="n">
        <f aca="false" ca="false" dt2D="false" dtr="false" t="normal">P318</f>
        <v>0</v>
      </c>
      <c r="Q317" s="109" t="n">
        <f aca="false" ca="false" dt2D="false" dtr="false" t="normal">Q318</f>
        <v>0</v>
      </c>
      <c r="R317" s="109" t="n">
        <f aca="false" ca="false" dt2D="false" dtr="false" t="normal">R318</f>
        <v>-1500000</v>
      </c>
      <c r="S317" s="109" t="n">
        <f aca="false" ca="false" dt2D="false" dtr="false" t="normal">S318</f>
        <v>0</v>
      </c>
      <c r="T317" s="109" t="n">
        <f aca="false" ca="false" dt2D="false" dtr="false" t="normal">T318</f>
        <v>0</v>
      </c>
      <c r="U317" s="109" t="n">
        <f aca="false" ca="false" dt2D="false" dtr="false" t="normal">U318</f>
        <v>0</v>
      </c>
      <c r="V317" s="109" t="n">
        <f aca="false" ca="false" dt2D="false" dtr="false" t="normal">V318</f>
        <v>0</v>
      </c>
      <c r="W317" s="109" t="n">
        <f aca="false" ca="false" dt2D="false" dtr="false" t="normal">W318</f>
        <v>0</v>
      </c>
      <c r="X317" s="109" t="n">
        <f aca="false" ca="false" dt2D="false" dtr="false" t="normal">X318</f>
        <v>0</v>
      </c>
      <c r="Y317" s="165" t="n">
        <f aca="false" ca="false" dt2D="false" dtr="false" t="normal">Y318</f>
        <v>0</v>
      </c>
      <c r="Z317" s="109" t="n">
        <f aca="false" ca="false" dt2D="false" dtr="false" t="normal">Z318</f>
        <v>0</v>
      </c>
      <c r="AA317" s="109" t="n">
        <f aca="false" ca="false" dt2D="false" dtr="false" t="normal">AA318</f>
        <v>0</v>
      </c>
      <c r="AB317" s="165" t="n"/>
    </row>
    <row hidden="true" ht="35.2000007629395" outlineLevel="0" r="318">
      <c r="B318" s="120" t="n"/>
      <c r="C318" s="44" t="s">
        <v>128</v>
      </c>
      <c r="D318" s="166" t="s">
        <v>376</v>
      </c>
      <c r="E318" s="45" t="s">
        <v>52</v>
      </c>
      <c r="F318" s="45" t="s">
        <v>26</v>
      </c>
      <c r="G318" s="93" t="n">
        <v>5100000000</v>
      </c>
      <c r="H318" s="45" t="n"/>
      <c r="I318" s="165" t="n">
        <f aca="false" ca="false" dt2D="false" dtr="false" t="normal">SUM(L318:AB318)</f>
        <v>0</v>
      </c>
      <c r="J318" s="165" t="n"/>
      <c r="K318" s="168" t="n">
        <f aca="false" ca="false" dt2D="false" dtr="false" t="normal">I318-J318</f>
        <v>0</v>
      </c>
      <c r="L318" s="165" t="n">
        <f aca="false" ca="false" dt2D="false" dtr="false" t="normal">L319</f>
        <v>1500000</v>
      </c>
      <c r="M318" s="165" t="n">
        <f aca="false" ca="false" dt2D="false" dtr="false" t="normal">M319</f>
        <v>0</v>
      </c>
      <c r="N318" s="165" t="n">
        <f aca="false" ca="false" dt2D="false" dtr="false" t="normal">N319</f>
        <v>0</v>
      </c>
      <c r="O318" s="109" t="n">
        <f aca="false" ca="false" dt2D="false" dtr="false" t="normal">O319</f>
        <v>0</v>
      </c>
      <c r="P318" s="109" t="n">
        <f aca="false" ca="false" dt2D="false" dtr="false" t="normal">P319</f>
        <v>0</v>
      </c>
      <c r="Q318" s="109" t="n">
        <f aca="false" ca="false" dt2D="false" dtr="false" t="normal">Q319</f>
        <v>0</v>
      </c>
      <c r="R318" s="109" t="n">
        <f aca="false" ca="false" dt2D="false" dtr="false" t="normal">R319</f>
        <v>-1500000</v>
      </c>
      <c r="S318" s="109" t="n">
        <f aca="false" ca="false" dt2D="false" dtr="false" t="normal">S319</f>
        <v>0</v>
      </c>
      <c r="T318" s="109" t="n">
        <f aca="false" ca="false" dt2D="false" dtr="false" t="normal">T319</f>
        <v>0</v>
      </c>
      <c r="U318" s="109" t="n">
        <f aca="false" ca="false" dt2D="false" dtr="false" t="normal">U319</f>
        <v>0</v>
      </c>
      <c r="V318" s="109" t="n">
        <f aca="false" ca="false" dt2D="false" dtr="false" t="normal">V319</f>
        <v>0</v>
      </c>
      <c r="W318" s="109" t="n">
        <f aca="false" ca="false" dt2D="false" dtr="false" t="normal">W319</f>
        <v>0</v>
      </c>
      <c r="X318" s="109" t="n">
        <f aca="false" ca="false" dt2D="false" dtr="false" t="normal">X319</f>
        <v>0</v>
      </c>
      <c r="Y318" s="165" t="n">
        <f aca="false" ca="false" dt2D="false" dtr="false" t="normal">Y319</f>
        <v>0</v>
      </c>
      <c r="Z318" s="109" t="n">
        <f aca="false" ca="false" dt2D="false" dtr="false" t="normal">Z319</f>
        <v>0</v>
      </c>
      <c r="AA318" s="109" t="n">
        <f aca="false" ca="false" dt2D="false" dtr="false" t="normal">AA319</f>
        <v>0</v>
      </c>
      <c r="AB318" s="165" t="n"/>
    </row>
    <row hidden="true" ht="35.2000007629395" outlineLevel="0" r="319">
      <c r="B319" s="120" t="n"/>
      <c r="C319" s="44" t="s">
        <v>143</v>
      </c>
      <c r="D319" s="166" t="s">
        <v>376</v>
      </c>
      <c r="E319" s="45" t="s">
        <v>52</v>
      </c>
      <c r="F319" s="45" t="s">
        <v>26</v>
      </c>
      <c r="G319" s="93" t="n">
        <v>5120000000</v>
      </c>
      <c r="H319" s="45" t="n"/>
      <c r="I319" s="165" t="n">
        <f aca="false" ca="false" dt2D="false" dtr="false" t="normal">SUM(L319:AB319)</f>
        <v>0</v>
      </c>
      <c r="J319" s="165" t="n"/>
      <c r="K319" s="168" t="n">
        <f aca="false" ca="false" dt2D="false" dtr="false" t="normal">I319-J319</f>
        <v>0</v>
      </c>
      <c r="L319" s="165" t="n">
        <f aca="false" ca="false" dt2D="false" dtr="false" t="normal">L320</f>
        <v>1500000</v>
      </c>
      <c r="M319" s="165" t="n">
        <f aca="false" ca="false" dt2D="false" dtr="false" t="normal">M320</f>
        <v>0</v>
      </c>
      <c r="N319" s="165" t="n">
        <f aca="false" ca="false" dt2D="false" dtr="false" t="normal">N320</f>
        <v>0</v>
      </c>
      <c r="O319" s="109" t="n">
        <f aca="false" ca="false" dt2D="false" dtr="false" t="normal">O320</f>
        <v>0</v>
      </c>
      <c r="P319" s="109" t="n">
        <f aca="false" ca="false" dt2D="false" dtr="false" t="normal">P320</f>
        <v>0</v>
      </c>
      <c r="Q319" s="109" t="n">
        <f aca="false" ca="false" dt2D="false" dtr="false" t="normal">Q320</f>
        <v>0</v>
      </c>
      <c r="R319" s="109" t="n">
        <f aca="false" ca="false" dt2D="false" dtr="false" t="normal">R320</f>
        <v>-1500000</v>
      </c>
      <c r="S319" s="109" t="n">
        <f aca="false" ca="false" dt2D="false" dtr="false" t="normal">S320</f>
        <v>0</v>
      </c>
      <c r="T319" s="109" t="n">
        <f aca="false" ca="false" dt2D="false" dtr="false" t="normal">T320</f>
        <v>0</v>
      </c>
      <c r="U319" s="109" t="n">
        <f aca="false" ca="false" dt2D="false" dtr="false" t="normal">U320</f>
        <v>0</v>
      </c>
      <c r="V319" s="109" t="n">
        <f aca="false" ca="false" dt2D="false" dtr="false" t="normal">V320</f>
        <v>0</v>
      </c>
      <c r="W319" s="109" t="n">
        <f aca="false" ca="false" dt2D="false" dtr="false" t="normal">W320</f>
        <v>0</v>
      </c>
      <c r="X319" s="109" t="n">
        <f aca="false" ca="false" dt2D="false" dtr="false" t="normal">X320</f>
        <v>0</v>
      </c>
      <c r="Y319" s="165" t="n">
        <f aca="false" ca="false" dt2D="false" dtr="false" t="normal">Y320</f>
        <v>0</v>
      </c>
      <c r="Z319" s="109" t="n">
        <f aca="false" ca="false" dt2D="false" dtr="false" t="normal">Z320</f>
        <v>0</v>
      </c>
      <c r="AA319" s="109" t="n">
        <f aca="false" ca="false" dt2D="false" dtr="false" t="normal">AA320</f>
        <v>0</v>
      </c>
      <c r="AB319" s="165" t="n"/>
    </row>
    <row hidden="true" ht="35.2000007629395" outlineLevel="0" r="320">
      <c r="B320" s="120" t="n"/>
      <c r="C320" s="44" t="s">
        <v>143</v>
      </c>
      <c r="D320" s="166" t="s">
        <v>376</v>
      </c>
      <c r="E320" s="45" t="s">
        <v>52</v>
      </c>
      <c r="F320" s="45" t="s">
        <v>26</v>
      </c>
      <c r="G320" s="93" t="n">
        <v>5120010560</v>
      </c>
      <c r="H320" s="45" t="n"/>
      <c r="I320" s="165" t="n">
        <f aca="false" ca="false" dt2D="false" dtr="false" t="normal">SUM(L320:AB320)</f>
        <v>0</v>
      </c>
      <c r="J320" s="165" t="n"/>
      <c r="K320" s="168" t="n">
        <f aca="false" ca="false" dt2D="false" dtr="false" t="normal">I320-J320</f>
        <v>0</v>
      </c>
      <c r="L320" s="165" t="n">
        <f aca="false" ca="false" dt2D="false" dtr="false" t="normal">L321</f>
        <v>1500000</v>
      </c>
      <c r="M320" s="165" t="n">
        <f aca="false" ca="false" dt2D="false" dtr="false" t="normal">M321</f>
        <v>0</v>
      </c>
      <c r="N320" s="165" t="n">
        <f aca="false" ca="false" dt2D="false" dtr="false" t="normal">N321</f>
        <v>0</v>
      </c>
      <c r="O320" s="109" t="n">
        <f aca="false" ca="false" dt2D="false" dtr="false" t="normal">O321</f>
        <v>0</v>
      </c>
      <c r="P320" s="109" t="n">
        <f aca="false" ca="false" dt2D="false" dtr="false" t="normal">P321</f>
        <v>0</v>
      </c>
      <c r="Q320" s="109" t="n">
        <f aca="false" ca="false" dt2D="false" dtr="false" t="normal">Q321</f>
        <v>0</v>
      </c>
      <c r="R320" s="109" t="n">
        <f aca="false" ca="false" dt2D="false" dtr="false" t="normal">R321</f>
        <v>-1500000</v>
      </c>
      <c r="S320" s="109" t="n">
        <f aca="false" ca="false" dt2D="false" dtr="false" t="normal">S321</f>
        <v>0</v>
      </c>
      <c r="T320" s="109" t="n">
        <f aca="false" ca="false" dt2D="false" dtr="false" t="normal">T321</f>
        <v>0</v>
      </c>
      <c r="U320" s="109" t="n">
        <f aca="false" ca="false" dt2D="false" dtr="false" t="normal">U321</f>
        <v>0</v>
      </c>
      <c r="V320" s="109" t="n">
        <f aca="false" ca="false" dt2D="false" dtr="false" t="normal">V321</f>
        <v>0</v>
      </c>
      <c r="W320" s="109" t="n">
        <f aca="false" ca="false" dt2D="false" dtr="false" t="normal">W321</f>
        <v>0</v>
      </c>
      <c r="X320" s="109" t="n">
        <f aca="false" ca="false" dt2D="false" dtr="false" t="normal">X321</f>
        <v>0</v>
      </c>
      <c r="Y320" s="165" t="n">
        <f aca="false" ca="false" dt2D="false" dtr="false" t="normal">Y321</f>
        <v>0</v>
      </c>
      <c r="Z320" s="109" t="n">
        <f aca="false" ca="false" dt2D="false" dtr="false" t="normal">Z321</f>
        <v>0</v>
      </c>
      <c r="AA320" s="109" t="n">
        <f aca="false" ca="false" dt2D="false" dtr="false" t="normal">AA321</f>
        <v>0</v>
      </c>
      <c r="AB320" s="165" t="n"/>
    </row>
    <row hidden="true" ht="35.2000007629395" outlineLevel="0" r="321">
      <c r="B321" s="120" t="n"/>
      <c r="C321" s="44" t="s">
        <v>113</v>
      </c>
      <c r="D321" s="166" t="s">
        <v>376</v>
      </c>
      <c r="E321" s="45" t="s">
        <v>52</v>
      </c>
      <c r="F321" s="45" t="s">
        <v>26</v>
      </c>
      <c r="G321" s="93" t="n">
        <v>5120010560</v>
      </c>
      <c r="H321" s="45" t="s">
        <v>114</v>
      </c>
      <c r="I321" s="165" t="n">
        <f aca="false" ca="false" dt2D="false" dtr="false" t="normal">SUM(L321:AB321)</f>
        <v>0</v>
      </c>
      <c r="J321" s="165" t="n"/>
      <c r="K321" s="168" t="n">
        <f aca="false" ca="false" dt2D="false" dtr="false" t="normal">I321-J321</f>
        <v>0</v>
      </c>
      <c r="L321" s="165" t="n">
        <v>1500000</v>
      </c>
      <c r="M321" s="165" t="n">
        <v>0</v>
      </c>
      <c r="N321" s="165" t="n">
        <v>0</v>
      </c>
      <c r="O321" s="109" t="n">
        <v>0</v>
      </c>
      <c r="P321" s="109" t="n">
        <v>0</v>
      </c>
      <c r="Q321" s="109" t="n">
        <v>0</v>
      </c>
      <c r="R321" s="109" t="n">
        <v>-1500000</v>
      </c>
      <c r="S321" s="109" t="n">
        <v>0</v>
      </c>
      <c r="T321" s="109" t="n">
        <v>0</v>
      </c>
      <c r="U321" s="109" t="n">
        <v>0</v>
      </c>
      <c r="V321" s="109" t="n">
        <v>0</v>
      </c>
      <c r="W321" s="109" t="n">
        <v>0</v>
      </c>
      <c r="X321" s="109" t="n">
        <v>0</v>
      </c>
      <c r="Y321" s="165" t="n">
        <v>0</v>
      </c>
      <c r="Z321" s="109" t="n">
        <v>0</v>
      </c>
      <c r="AA321" s="109" t="n">
        <v>0</v>
      </c>
      <c r="AB321" s="165" t="n"/>
    </row>
    <row ht="35.2000007629395" outlineLevel="0" r="322">
      <c r="B322" s="120" t="n"/>
      <c r="C322" s="44" t="s">
        <v>91</v>
      </c>
      <c r="D322" s="166" t="s">
        <v>376</v>
      </c>
      <c r="E322" s="45" t="s">
        <v>44</v>
      </c>
      <c r="F322" s="45" t="s">
        <v>92</v>
      </c>
      <c r="G322" s="173" t="n"/>
      <c r="H322" s="45" t="n"/>
      <c r="I322" s="165" t="n">
        <f aca="false" ca="false" dt2D="false" dtr="false" t="normal">SUM(L322:AB322)</f>
        <v>8199300</v>
      </c>
      <c r="J322" s="165" t="n">
        <f aca="false" ca="false" dt2D="false" dtr="false" t="normal">J323</f>
        <v>8199300</v>
      </c>
      <c r="K322" s="168" t="n">
        <f aca="false" ca="false" dt2D="false" dtr="false" t="normal">I322-J322</f>
        <v>0</v>
      </c>
      <c r="L322" s="165" t="n"/>
      <c r="M322" s="165" t="n"/>
      <c r="N322" s="165" t="n"/>
      <c r="O322" s="109" t="n"/>
      <c r="P322" s="109" t="n"/>
      <c r="Q322" s="109" t="n"/>
      <c r="R322" s="109" t="n"/>
      <c r="S322" s="109" t="n">
        <f aca="false" ca="false" dt2D="false" dtr="false" t="normal">S323</f>
        <v>8199300</v>
      </c>
      <c r="T322" s="109" t="n">
        <f aca="false" ca="false" dt2D="false" dtr="false" t="normal">T323</f>
        <v>0</v>
      </c>
      <c r="U322" s="109" t="n">
        <f aca="false" ca="false" dt2D="false" dtr="false" t="normal">U323</f>
        <v>0</v>
      </c>
      <c r="V322" s="109" t="n">
        <f aca="false" ca="false" dt2D="false" dtr="false" t="normal">V323</f>
        <v>0</v>
      </c>
      <c r="W322" s="109" t="n">
        <f aca="false" ca="false" dt2D="false" dtr="false" t="normal">W323</f>
        <v>0</v>
      </c>
      <c r="X322" s="109" t="n">
        <f aca="false" ca="false" dt2D="false" dtr="false" t="normal">X323</f>
        <v>0</v>
      </c>
      <c r="Y322" s="165" t="n">
        <f aca="false" ca="false" dt2D="false" dtr="false" t="normal">Y323</f>
        <v>0</v>
      </c>
      <c r="Z322" s="109" t="n">
        <f aca="false" ca="false" dt2D="false" dtr="false" t="normal">Z323</f>
        <v>0</v>
      </c>
      <c r="AA322" s="109" t="n">
        <f aca="false" ca="false" dt2D="false" dtr="false" t="normal">AA323</f>
        <v>0</v>
      </c>
      <c r="AB322" s="165" t="n"/>
    </row>
    <row outlineLevel="0" r="323">
      <c r="B323" s="120" t="n"/>
      <c r="C323" s="44" t="s">
        <v>94</v>
      </c>
      <c r="D323" s="166" t="s">
        <v>376</v>
      </c>
      <c r="E323" s="45" t="s">
        <v>44</v>
      </c>
      <c r="F323" s="45" t="s">
        <v>23</v>
      </c>
      <c r="G323" s="173" t="n"/>
      <c r="H323" s="45" t="n"/>
      <c r="I323" s="165" t="n">
        <f aca="false" ca="false" dt2D="false" dtr="false" t="normal">SUM(L323:AB323)</f>
        <v>8199300</v>
      </c>
      <c r="J323" s="165" t="n">
        <f aca="false" ca="false" dt2D="false" dtr="false" t="normal">J324</f>
        <v>8199300</v>
      </c>
      <c r="K323" s="168" t="n">
        <f aca="false" ca="false" dt2D="false" dtr="false" t="normal">I323-J323</f>
        <v>0</v>
      </c>
      <c r="L323" s="165" t="n"/>
      <c r="M323" s="165" t="n"/>
      <c r="N323" s="165" t="n"/>
      <c r="O323" s="109" t="n"/>
      <c r="P323" s="109" t="n"/>
      <c r="Q323" s="109" t="n"/>
      <c r="R323" s="109" t="n"/>
      <c r="S323" s="109" t="n">
        <f aca="false" ca="false" dt2D="false" dtr="false" t="normal">S324</f>
        <v>8199300</v>
      </c>
      <c r="T323" s="109" t="n">
        <f aca="false" ca="false" dt2D="false" dtr="false" t="normal">T324</f>
        <v>0</v>
      </c>
      <c r="U323" s="109" t="n">
        <f aca="false" ca="false" dt2D="false" dtr="false" t="normal">U324</f>
        <v>0</v>
      </c>
      <c r="V323" s="109" t="n">
        <f aca="false" ca="false" dt2D="false" dtr="false" t="normal">V324</f>
        <v>0</v>
      </c>
      <c r="W323" s="109" t="n">
        <f aca="false" ca="false" dt2D="false" dtr="false" t="normal">W324</f>
        <v>0</v>
      </c>
      <c r="X323" s="109" t="n">
        <f aca="false" ca="false" dt2D="false" dtr="false" t="normal">X324</f>
        <v>0</v>
      </c>
      <c r="Y323" s="165" t="n">
        <f aca="false" ca="false" dt2D="false" dtr="false" t="normal">Y324</f>
        <v>0</v>
      </c>
      <c r="Z323" s="109" t="n">
        <f aca="false" ca="false" dt2D="false" dtr="false" t="normal">Z324</f>
        <v>0</v>
      </c>
      <c r="AA323" s="109" t="n">
        <f aca="false" ca="false" dt2D="false" dtr="false" t="normal">AA324</f>
        <v>0</v>
      </c>
      <c r="AB323" s="165" t="n"/>
    </row>
    <row ht="35.2000007629395" outlineLevel="0" r="324">
      <c r="B324" s="120" t="n"/>
      <c r="C324" s="44" t="s">
        <v>325</v>
      </c>
      <c r="D324" s="166" t="s">
        <v>376</v>
      </c>
      <c r="E324" s="45" t="s">
        <v>44</v>
      </c>
      <c r="F324" s="45" t="s">
        <v>23</v>
      </c>
      <c r="G324" s="173" t="n">
        <v>9900000000</v>
      </c>
      <c r="H324" s="45" t="n"/>
      <c r="I324" s="165" t="n">
        <f aca="false" ca="false" dt2D="false" dtr="false" t="normal">SUM(L324:AB324)</f>
        <v>8199300</v>
      </c>
      <c r="J324" s="165" t="n">
        <f aca="false" ca="false" dt2D="false" dtr="false" t="normal">J325</f>
        <v>8199300</v>
      </c>
      <c r="K324" s="168" t="n">
        <f aca="false" ca="false" dt2D="false" dtr="false" t="normal">I324-J324</f>
        <v>0</v>
      </c>
      <c r="L324" s="165" t="n"/>
      <c r="M324" s="165" t="n"/>
      <c r="N324" s="165" t="n"/>
      <c r="O324" s="109" t="n"/>
      <c r="P324" s="109" t="n"/>
      <c r="Q324" s="109" t="n"/>
      <c r="R324" s="109" t="n"/>
      <c r="S324" s="109" t="n">
        <f aca="false" ca="false" dt2D="false" dtr="false" t="normal">S325</f>
        <v>8199300</v>
      </c>
      <c r="T324" s="109" t="n">
        <f aca="false" ca="false" dt2D="false" dtr="false" t="normal">T325</f>
        <v>0</v>
      </c>
      <c r="U324" s="109" t="n">
        <f aca="false" ca="false" dt2D="false" dtr="false" t="normal">U325</f>
        <v>0</v>
      </c>
      <c r="V324" s="109" t="n">
        <f aca="false" ca="false" dt2D="false" dtr="false" t="normal">V325</f>
        <v>0</v>
      </c>
      <c r="W324" s="109" t="n">
        <f aca="false" ca="false" dt2D="false" dtr="false" t="normal">W325</f>
        <v>0</v>
      </c>
      <c r="X324" s="109" t="n">
        <f aca="false" ca="false" dt2D="false" dtr="false" t="normal">X325</f>
        <v>0</v>
      </c>
      <c r="Y324" s="165" t="n">
        <f aca="false" ca="false" dt2D="false" dtr="false" t="normal">Y325</f>
        <v>0</v>
      </c>
      <c r="Z324" s="109" t="n">
        <f aca="false" ca="false" dt2D="false" dtr="false" t="normal">Z325</f>
        <v>0</v>
      </c>
      <c r="AA324" s="109" t="n">
        <f aca="false" ca="false" dt2D="false" dtr="false" t="normal">AA325</f>
        <v>0</v>
      </c>
      <c r="AB324" s="165" t="n"/>
    </row>
    <row outlineLevel="0" r="325">
      <c r="B325" s="120" t="n"/>
      <c r="C325" s="44" t="s">
        <v>333</v>
      </c>
      <c r="D325" s="166" t="s">
        <v>376</v>
      </c>
      <c r="E325" s="45" t="s">
        <v>44</v>
      </c>
      <c r="F325" s="45" t="s">
        <v>23</v>
      </c>
      <c r="G325" s="173" t="n">
        <v>9900062950</v>
      </c>
      <c r="H325" s="45" t="n"/>
      <c r="I325" s="165" t="n">
        <f aca="false" ca="false" dt2D="false" dtr="false" t="normal">SUM(L325:AB325)</f>
        <v>8199300</v>
      </c>
      <c r="J325" s="165" t="n">
        <f aca="false" ca="false" dt2D="false" dtr="false" t="normal">J326</f>
        <v>8199300</v>
      </c>
      <c r="K325" s="168" t="n">
        <f aca="false" ca="false" dt2D="false" dtr="false" t="normal">I325-J325</f>
        <v>0</v>
      </c>
      <c r="L325" s="165" t="n"/>
      <c r="M325" s="165" t="n"/>
      <c r="N325" s="165" t="n"/>
      <c r="O325" s="109" t="n"/>
      <c r="P325" s="109" t="n"/>
      <c r="Q325" s="109" t="n"/>
      <c r="R325" s="109" t="n"/>
      <c r="S325" s="109" t="n">
        <f aca="false" ca="false" dt2D="false" dtr="false" t="normal">S326</f>
        <v>8199300</v>
      </c>
      <c r="T325" s="109" t="n">
        <f aca="false" ca="false" dt2D="false" dtr="false" t="normal">T326</f>
        <v>0</v>
      </c>
      <c r="U325" s="109" t="n">
        <f aca="false" ca="false" dt2D="false" dtr="false" t="normal">U326</f>
        <v>0</v>
      </c>
      <c r="V325" s="109" t="n">
        <f aca="false" ca="false" dt2D="false" dtr="false" t="normal">V326</f>
        <v>0</v>
      </c>
      <c r="W325" s="109" t="n">
        <f aca="false" ca="false" dt2D="false" dtr="false" t="normal">W326</f>
        <v>0</v>
      </c>
      <c r="X325" s="109" t="n">
        <f aca="false" ca="false" dt2D="false" dtr="false" t="normal">X326</f>
        <v>0</v>
      </c>
      <c r="Y325" s="165" t="n">
        <f aca="false" ca="false" dt2D="false" dtr="false" t="normal">Y326</f>
        <v>0</v>
      </c>
      <c r="Z325" s="109" t="n">
        <f aca="false" ca="false" dt2D="false" dtr="false" t="normal">Z326</f>
        <v>0</v>
      </c>
      <c r="AA325" s="109" t="n">
        <f aca="false" ca="false" dt2D="false" dtr="false" t="normal">AA326</f>
        <v>0</v>
      </c>
      <c r="AB325" s="165" t="n"/>
    </row>
    <row outlineLevel="0" r="326">
      <c r="B326" s="120" t="n"/>
      <c r="C326" s="44" t="s">
        <v>133</v>
      </c>
      <c r="D326" s="166" t="s">
        <v>376</v>
      </c>
      <c r="E326" s="45" t="s">
        <v>44</v>
      </c>
      <c r="F326" s="45" t="s">
        <v>23</v>
      </c>
      <c r="G326" s="173" t="n">
        <v>9900062950</v>
      </c>
      <c r="H326" s="45" t="s">
        <v>134</v>
      </c>
      <c r="I326" s="165" t="n">
        <f aca="false" ca="false" dt2D="false" dtr="false" t="normal">SUM(L326:AB326)</f>
        <v>8199300</v>
      </c>
      <c r="J326" s="165" t="n">
        <v>8199300</v>
      </c>
      <c r="K326" s="168" t="n">
        <f aca="false" ca="false" dt2D="false" dtr="false" t="normal">I326-J326</f>
        <v>0</v>
      </c>
      <c r="L326" s="165" t="n"/>
      <c r="M326" s="165" t="n"/>
      <c r="N326" s="165" t="n"/>
      <c r="O326" s="109" t="n"/>
      <c r="P326" s="109" t="n"/>
      <c r="Q326" s="109" t="n"/>
      <c r="R326" s="109" t="n"/>
      <c r="S326" s="109" t="n">
        <v>8199300</v>
      </c>
      <c r="T326" s="109" t="n"/>
      <c r="U326" s="109" t="n"/>
      <c r="V326" s="109" t="n"/>
      <c r="W326" s="109" t="n"/>
      <c r="X326" s="109" t="n"/>
      <c r="Y326" s="165" t="n"/>
      <c r="Z326" s="109" t="n"/>
      <c r="AA326" s="109" t="n"/>
      <c r="AB326" s="165" t="n"/>
    </row>
    <row customFormat="true" ht="35.2000007629395" outlineLevel="0" r="327" s="116">
      <c r="A327" s="117" t="n"/>
      <c r="B327" s="120" t="s">
        <v>45</v>
      </c>
      <c r="C327" s="46" t="s">
        <v>393</v>
      </c>
      <c r="D327" s="174" t="n">
        <v>905</v>
      </c>
      <c r="E327" s="47" t="n"/>
      <c r="F327" s="47" t="n"/>
      <c r="G327" s="172" t="n"/>
      <c r="H327" s="47" t="n"/>
      <c r="I327" s="125" t="n">
        <f aca="false" ca="false" dt2D="false" dtr="false" t="normal">SUM(L327:AB327)</f>
        <v>46895795</v>
      </c>
      <c r="J327" s="125" t="n">
        <f aca="false" ca="false" dt2D="false" dtr="false" t="normal">J328+J344+J350+J356</f>
        <v>46744965.47</v>
      </c>
      <c r="K327" s="125" t="n">
        <f aca="false" ca="false" dt2D="false" dtr="false" t="normal">I327-J327</f>
        <v>150829.5300000012</v>
      </c>
      <c r="L327" s="125" t="n">
        <f aca="false" ca="false" dt2D="false" dtr="false" t="normal">L328+L344+L350+L356</f>
        <v>41940600</v>
      </c>
      <c r="M327" s="125" t="n">
        <f aca="false" ca="false" dt2D="false" dtr="false" t="normal">M328+M344+M350+M356</f>
        <v>0</v>
      </c>
      <c r="N327" s="125" t="n">
        <f aca="false" ca="false" dt2D="false" dtr="false" t="normal">N328+N344+N350+N356</f>
        <v>4076670</v>
      </c>
      <c r="O327" s="109" t="n">
        <f aca="false" ca="false" dt2D="false" dtr="false" t="normal">O328+O344+O350+O356</f>
        <v>0</v>
      </c>
      <c r="P327" s="109" t="n">
        <f aca="false" ca="false" dt2D="false" dtr="false" t="normal">P328+P344+P350+P356</f>
        <v>1000</v>
      </c>
      <c r="Q327" s="109" t="n">
        <f aca="false" ca="false" dt2D="false" dtr="false" t="normal">Q328+Q344+Q350+Q356</f>
        <v>2000</v>
      </c>
      <c r="R327" s="109" t="n">
        <f aca="false" ca="false" dt2D="false" dtr="false" t="normal">R328+R344+R350+R356</f>
        <v>0</v>
      </c>
      <c r="S327" s="109" t="n">
        <f aca="false" ca="false" dt2D="false" dtr="false" t="normal">S328+S344+S350+S356</f>
        <v>1000</v>
      </c>
      <c r="T327" s="109" t="n">
        <f aca="false" ca="false" dt2D="false" dtr="false" t="normal">T328+T344+T350+T356</f>
        <v>0</v>
      </c>
      <c r="U327" s="109" t="n">
        <f aca="false" ca="false" dt2D="false" dtr="false" t="normal">U328+U344+U350+U356</f>
        <v>0</v>
      </c>
      <c r="V327" s="109" t="n">
        <f aca="false" ca="false" dt2D="false" dtr="false" t="normal">V328+V344+V350+V356</f>
        <v>758525</v>
      </c>
      <c r="W327" s="109" t="n">
        <f aca="false" ca="false" dt2D="false" dtr="false" t="normal">W328+W344+W350+W356</f>
        <v>6000</v>
      </c>
      <c r="X327" s="109" t="n">
        <f aca="false" ca="false" dt2D="false" dtr="false" t="normal">X328+X344+X350+X356</f>
        <v>0</v>
      </c>
      <c r="Y327" s="165" t="n">
        <f aca="false" ca="false" dt2D="false" dtr="false" t="normal">Y328+Y344+Y350+Y356</f>
        <v>110000</v>
      </c>
      <c r="Z327" s="109" t="n">
        <f aca="false" ca="false" dt2D="false" dtr="false" t="normal">Z328+Z344+Z350+Z356</f>
        <v>0</v>
      </c>
      <c r="AA327" s="109" t="n">
        <f aca="false" ca="false" dt2D="false" dtr="false" t="normal">AA328+AA344+AA350+AA356</f>
        <v>0</v>
      </c>
      <c r="AB327" s="125" t="n">
        <f aca="false" ca="false" dt2D="false" dtr="false" t="normal">AB328+AB344+AB350+AB356</f>
        <v>0</v>
      </c>
    </row>
    <row outlineLevel="0" r="328">
      <c r="B328" s="120" t="n"/>
      <c r="C328" s="44" t="s">
        <v>18</v>
      </c>
      <c r="D328" s="122" t="n">
        <v>905</v>
      </c>
      <c r="E328" s="45" t="s">
        <v>19</v>
      </c>
      <c r="F328" s="45" t="s">
        <v>92</v>
      </c>
      <c r="G328" s="93" t="n"/>
      <c r="H328" s="45" t="n"/>
      <c r="I328" s="165" t="n">
        <f aca="false" ca="false" dt2D="false" dtr="false" t="normal">SUM(L328:AB328)</f>
        <v>26895795</v>
      </c>
      <c r="J328" s="165" t="n">
        <f aca="false" ca="false" dt2D="false" dtr="false" t="normal">J329+J336</f>
        <v>26744965.47</v>
      </c>
      <c r="K328" s="168" t="n">
        <f aca="false" ca="false" dt2D="false" dtr="false" t="normal">I328-J328</f>
        <v>150829.5300000012</v>
      </c>
      <c r="L328" s="165" t="n">
        <f aca="false" ca="false" dt2D="false" dtr="false" t="normal">L329+L336</f>
        <v>21940600</v>
      </c>
      <c r="M328" s="165" t="n">
        <f aca="false" ca="false" dt2D="false" dtr="false" t="normal">M329+M336</f>
        <v>0</v>
      </c>
      <c r="N328" s="165" t="n">
        <f aca="false" ca="false" dt2D="false" dtr="false" t="normal">N329+N336</f>
        <v>4076670</v>
      </c>
      <c r="O328" s="109" t="n">
        <f aca="false" ca="false" dt2D="false" dtr="false" t="normal">O329+O336</f>
        <v>0</v>
      </c>
      <c r="P328" s="109" t="n">
        <f aca="false" ca="false" dt2D="false" dtr="false" t="normal">P329+P336</f>
        <v>1000</v>
      </c>
      <c r="Q328" s="109" t="n">
        <f aca="false" ca="false" dt2D="false" dtr="false" t="normal">Q329+Q336</f>
        <v>2000</v>
      </c>
      <c r="R328" s="109" t="n">
        <f aca="false" ca="false" dt2D="false" dtr="false" t="normal">R329+R336</f>
        <v>0</v>
      </c>
      <c r="S328" s="109" t="n">
        <f aca="false" ca="false" dt2D="false" dtr="false" t="normal">S329+S336</f>
        <v>1000</v>
      </c>
      <c r="T328" s="109" t="n">
        <f aca="false" ca="false" dt2D="false" dtr="false" t="normal">T329+T336</f>
        <v>0</v>
      </c>
      <c r="U328" s="109" t="n">
        <f aca="false" ca="false" dt2D="false" dtr="false" t="normal">U329+U336</f>
        <v>0</v>
      </c>
      <c r="V328" s="109" t="n">
        <f aca="false" ca="false" dt2D="false" dtr="false" t="normal">V329+V336</f>
        <v>758525</v>
      </c>
      <c r="W328" s="109" t="n">
        <f aca="false" ca="false" dt2D="false" dtr="false" t="normal">W329+W336</f>
        <v>6000</v>
      </c>
      <c r="X328" s="109" t="n">
        <f aca="false" ca="false" dt2D="false" dtr="false" t="normal">X329+X336</f>
        <v>0</v>
      </c>
      <c r="Y328" s="165" t="n">
        <f aca="false" ca="false" dt2D="false" dtr="false" t="normal">Y329+Y336</f>
        <v>110000</v>
      </c>
      <c r="Z328" s="109" t="n">
        <f aca="false" ca="false" dt2D="false" dtr="false" t="normal">Z329+Z336</f>
        <v>0</v>
      </c>
      <c r="AA328" s="109" t="n">
        <f aca="false" ca="false" dt2D="false" dtr="false" t="normal">AA329+AA336</f>
        <v>0</v>
      </c>
      <c r="AB328" s="165" t="n">
        <f aca="false" ca="false" dt2D="false" dtr="false" t="normal">AB329+AB336</f>
        <v>0</v>
      </c>
    </row>
    <row ht="35.2000007629395" outlineLevel="0" r="329">
      <c r="B329" s="120" t="n"/>
      <c r="C329" s="44" t="s">
        <v>394</v>
      </c>
      <c r="D329" s="122" t="n">
        <v>905</v>
      </c>
      <c r="E329" s="45" t="s">
        <v>19</v>
      </c>
      <c r="F329" s="45" t="s">
        <v>30</v>
      </c>
      <c r="G329" s="93" t="n"/>
      <c r="H329" s="45" t="n"/>
      <c r="I329" s="165" t="n">
        <f aca="false" ca="false" dt2D="false" dtr="false" t="normal">SUM(L329:AB329)</f>
        <v>22523195</v>
      </c>
      <c r="J329" s="165" t="n">
        <f aca="false" ca="false" dt2D="false" dtr="false" t="normal">J330</f>
        <v>22511398.88</v>
      </c>
      <c r="K329" s="168" t="n">
        <f aca="false" ca="false" dt2D="false" dtr="false" t="normal">I329-J329</f>
        <v>11796.120000001043</v>
      </c>
      <c r="L329" s="165" t="n">
        <f aca="false" ca="false" dt2D="false" dtr="false" t="normal">L330</f>
        <v>19229600</v>
      </c>
      <c r="M329" s="165" t="n">
        <f aca="false" ca="false" dt2D="false" dtr="false" t="normal">M330</f>
        <v>-1174600</v>
      </c>
      <c r="N329" s="165" t="n">
        <f aca="false" ca="false" dt2D="false" dtr="false" t="normal">N330</f>
        <v>4076670</v>
      </c>
      <c r="O329" s="109" t="n">
        <f aca="false" ca="false" dt2D="false" dtr="false" t="normal">O330</f>
        <v>0</v>
      </c>
      <c r="P329" s="109" t="n">
        <f aca="false" ca="false" dt2D="false" dtr="false" t="normal">P330</f>
        <v>0</v>
      </c>
      <c r="Q329" s="109" t="n">
        <f aca="false" ca="false" dt2D="false" dtr="false" t="normal">Q330</f>
        <v>3000</v>
      </c>
      <c r="R329" s="109" t="n">
        <f aca="false" ca="false" dt2D="false" dtr="false" t="normal">R330</f>
        <v>0</v>
      </c>
      <c r="S329" s="109" t="n">
        <f aca="false" ca="false" dt2D="false" dtr="false" t="normal">S330</f>
        <v>1000</v>
      </c>
      <c r="T329" s="109" t="n">
        <f aca="false" ca="false" dt2D="false" dtr="false" t="normal">T330</f>
        <v>0</v>
      </c>
      <c r="U329" s="109" t="n">
        <f aca="false" ca="false" dt2D="false" dtr="false" t="normal">U330</f>
        <v>0</v>
      </c>
      <c r="V329" s="109" t="n">
        <f aca="false" ca="false" dt2D="false" dtr="false" t="normal">V330</f>
        <v>442525</v>
      </c>
      <c r="W329" s="109" t="n">
        <f aca="false" ca="false" dt2D="false" dtr="false" t="normal">W330</f>
        <v>6000</v>
      </c>
      <c r="X329" s="109" t="n">
        <f aca="false" ca="false" dt2D="false" dtr="false" t="normal">X330</f>
        <v>0</v>
      </c>
      <c r="Y329" s="165" t="n">
        <f aca="false" ca="false" dt2D="false" dtr="false" t="normal">Y330</f>
        <v>-61000</v>
      </c>
      <c r="Z329" s="109" t="n">
        <f aca="false" ca="false" dt2D="false" dtr="false" t="normal">Z330</f>
        <v>0</v>
      </c>
      <c r="AA329" s="109" t="n">
        <f aca="false" ca="false" dt2D="false" dtr="false" t="normal">AA330</f>
        <v>0</v>
      </c>
      <c r="AB329" s="165" t="n">
        <f aca="false" ca="false" dt2D="false" dtr="false" t="normal">AB330</f>
        <v>0</v>
      </c>
    </row>
    <row outlineLevel="0" r="330">
      <c r="B330" s="120" t="n"/>
      <c r="C330" s="44" t="s">
        <v>106</v>
      </c>
      <c r="D330" s="122" t="n">
        <v>905</v>
      </c>
      <c r="E330" s="45" t="s">
        <v>19</v>
      </c>
      <c r="F330" s="45" t="s">
        <v>30</v>
      </c>
      <c r="G330" s="93" t="n">
        <v>5000000000</v>
      </c>
      <c r="H330" s="45" t="n"/>
      <c r="I330" s="165" t="n">
        <f aca="false" ca="false" dt2D="false" dtr="false" t="normal">SUM(L330:AB330)</f>
        <v>22523195</v>
      </c>
      <c r="J330" s="165" t="n">
        <f aca="false" ca="false" dt2D="false" dtr="false" t="normal">J331</f>
        <v>22511398.88</v>
      </c>
      <c r="K330" s="168" t="n">
        <f aca="false" ca="false" dt2D="false" dtr="false" t="normal">I330-J330</f>
        <v>11796.120000001043</v>
      </c>
      <c r="L330" s="165" t="n">
        <f aca="false" ca="false" dt2D="false" dtr="false" t="normal">L331</f>
        <v>19229600</v>
      </c>
      <c r="M330" s="165" t="n">
        <f aca="false" ca="false" dt2D="false" dtr="false" t="normal">M331</f>
        <v>-1174600</v>
      </c>
      <c r="N330" s="165" t="n">
        <f aca="false" ca="false" dt2D="false" dtr="false" t="normal">N331</f>
        <v>4076670</v>
      </c>
      <c r="O330" s="109" t="n">
        <f aca="false" ca="false" dt2D="false" dtr="false" t="normal">O331</f>
        <v>0</v>
      </c>
      <c r="P330" s="109" t="n">
        <f aca="false" ca="false" dt2D="false" dtr="false" t="normal">P331</f>
        <v>0</v>
      </c>
      <c r="Q330" s="109" t="n">
        <f aca="false" ca="false" dt2D="false" dtr="false" t="normal">Q331</f>
        <v>3000</v>
      </c>
      <c r="R330" s="109" t="n">
        <f aca="false" ca="false" dt2D="false" dtr="false" t="normal">R331</f>
        <v>0</v>
      </c>
      <c r="S330" s="109" t="n">
        <f aca="false" ca="false" dt2D="false" dtr="false" t="normal">S331</f>
        <v>1000</v>
      </c>
      <c r="T330" s="109" t="n">
        <f aca="false" ca="false" dt2D="false" dtr="false" t="normal">T331</f>
        <v>0</v>
      </c>
      <c r="U330" s="109" t="n">
        <f aca="false" ca="false" dt2D="false" dtr="false" t="normal">U331</f>
        <v>0</v>
      </c>
      <c r="V330" s="109" t="n">
        <f aca="false" ca="false" dt2D="false" dtr="false" t="normal">V331</f>
        <v>442525</v>
      </c>
      <c r="W330" s="109" t="n">
        <f aca="false" ca="false" dt2D="false" dtr="false" t="normal">W331</f>
        <v>6000</v>
      </c>
      <c r="X330" s="109" t="n">
        <f aca="false" ca="false" dt2D="false" dtr="false" t="normal">X331</f>
        <v>0</v>
      </c>
      <c r="Y330" s="165" t="n">
        <f aca="false" ca="false" dt2D="false" dtr="false" t="normal">Y331</f>
        <v>-61000</v>
      </c>
      <c r="Z330" s="109" t="n">
        <f aca="false" ca="false" dt2D="false" dtr="false" t="normal">Z331</f>
        <v>0</v>
      </c>
      <c r="AA330" s="109" t="n">
        <f aca="false" ca="false" dt2D="false" dtr="false" t="normal">AA331</f>
        <v>0</v>
      </c>
      <c r="AB330" s="165" t="n">
        <f aca="false" ca="false" dt2D="false" dtr="false" t="normal">AB331</f>
        <v>0</v>
      </c>
    </row>
    <row ht="35.2000007629395" outlineLevel="0" r="331">
      <c r="B331" s="120" t="n"/>
      <c r="C331" s="44" t="s">
        <v>117</v>
      </c>
      <c r="D331" s="122" t="n">
        <v>905</v>
      </c>
      <c r="E331" s="45" t="s">
        <v>19</v>
      </c>
      <c r="F331" s="45" t="s">
        <v>30</v>
      </c>
      <c r="G331" s="93" t="n">
        <v>5020000000</v>
      </c>
      <c r="H331" s="45" t="n"/>
      <c r="I331" s="165" t="n">
        <f aca="false" ca="false" dt2D="false" dtr="false" t="normal">SUM(L331:AB331)</f>
        <v>22523195</v>
      </c>
      <c r="J331" s="165" t="n">
        <f aca="false" ca="false" dt2D="false" dtr="false" t="normal">J332</f>
        <v>22511398.88</v>
      </c>
      <c r="K331" s="168" t="n">
        <f aca="false" ca="false" dt2D="false" dtr="false" t="normal">I331-J331</f>
        <v>11796.120000001043</v>
      </c>
      <c r="L331" s="165" t="n">
        <f aca="false" ca="false" dt2D="false" dtr="false" t="normal">L332</f>
        <v>19229600</v>
      </c>
      <c r="M331" s="165" t="n">
        <f aca="false" ca="false" dt2D="false" dtr="false" t="normal">M332</f>
        <v>-1174600</v>
      </c>
      <c r="N331" s="165" t="n">
        <f aca="false" ca="false" dt2D="false" dtr="false" t="normal">N332</f>
        <v>4076670</v>
      </c>
      <c r="O331" s="109" t="n">
        <f aca="false" ca="false" dt2D="false" dtr="false" t="normal">O332</f>
        <v>0</v>
      </c>
      <c r="P331" s="109" t="n">
        <f aca="false" ca="false" dt2D="false" dtr="false" t="normal">P332</f>
        <v>0</v>
      </c>
      <c r="Q331" s="109" t="n">
        <f aca="false" ca="false" dt2D="false" dtr="false" t="normal">Q332</f>
        <v>3000</v>
      </c>
      <c r="R331" s="109" t="n">
        <f aca="false" ca="false" dt2D="false" dtr="false" t="normal">R332</f>
        <v>0</v>
      </c>
      <c r="S331" s="109" t="n">
        <f aca="false" ca="false" dt2D="false" dtr="false" t="normal">S332</f>
        <v>1000</v>
      </c>
      <c r="T331" s="109" t="n">
        <f aca="false" ca="false" dt2D="false" dtr="false" t="normal">T332</f>
        <v>0</v>
      </c>
      <c r="U331" s="109" t="n">
        <f aca="false" ca="false" dt2D="false" dtr="false" t="normal">U332</f>
        <v>0</v>
      </c>
      <c r="V331" s="109" t="n">
        <f aca="false" ca="false" dt2D="false" dtr="false" t="normal">V332</f>
        <v>442525</v>
      </c>
      <c r="W331" s="109" t="n">
        <f aca="false" ca="false" dt2D="false" dtr="false" t="normal">W332</f>
        <v>6000</v>
      </c>
      <c r="X331" s="109" t="n">
        <f aca="false" ca="false" dt2D="false" dtr="false" t="normal">X332</f>
        <v>0</v>
      </c>
      <c r="Y331" s="165" t="n">
        <f aca="false" ca="false" dt2D="false" dtr="false" t="normal">Y332</f>
        <v>-61000</v>
      </c>
      <c r="Z331" s="109" t="n">
        <f aca="false" ca="false" dt2D="false" dtr="false" t="normal">Z332</f>
        <v>0</v>
      </c>
      <c r="AA331" s="109" t="n">
        <f aca="false" ca="false" dt2D="false" dtr="false" t="normal">AA332</f>
        <v>0</v>
      </c>
      <c r="AB331" s="165" t="n">
        <f aca="false" ca="false" dt2D="false" dtr="false" t="normal">AB332</f>
        <v>0</v>
      </c>
    </row>
    <row outlineLevel="0" r="332">
      <c r="B332" s="120" t="n"/>
      <c r="C332" s="44" t="s">
        <v>109</v>
      </c>
      <c r="D332" s="122" t="n">
        <v>905</v>
      </c>
      <c r="E332" s="45" t="s">
        <v>19</v>
      </c>
      <c r="F332" s="45" t="s">
        <v>30</v>
      </c>
      <c r="G332" s="93" t="n">
        <v>5020000190</v>
      </c>
      <c r="H332" s="45" t="n"/>
      <c r="I332" s="165" t="n">
        <f aca="false" ca="false" dt2D="false" dtr="false" t="normal">SUM(L332:AB332)</f>
        <v>22523195</v>
      </c>
      <c r="J332" s="165" t="n">
        <f aca="false" ca="false" dt2D="false" dtr="false" t="normal">J335+J334+J333</f>
        <v>22511398.88</v>
      </c>
      <c r="K332" s="168" t="n">
        <f aca="false" ca="false" dt2D="false" dtr="false" t="normal">I332-J332</f>
        <v>11796.120000001043</v>
      </c>
      <c r="L332" s="165" t="n">
        <f aca="false" ca="false" dt2D="false" dtr="false" t="normal">L335+L334+L333</f>
        <v>19229600</v>
      </c>
      <c r="M332" s="165" t="n">
        <f aca="false" ca="false" dt2D="false" dtr="false" t="normal">M335+M334+M333</f>
        <v>-1174600</v>
      </c>
      <c r="N332" s="165" t="n">
        <f aca="false" ca="false" dt2D="false" dtr="false" t="normal">N335+N334+N333</f>
        <v>4076670</v>
      </c>
      <c r="O332" s="109" t="n">
        <f aca="false" ca="false" dt2D="false" dtr="false" t="normal">O335+O334+O333</f>
        <v>0</v>
      </c>
      <c r="P332" s="109" t="n">
        <f aca="false" ca="false" dt2D="false" dtr="false" t="normal">P335+P334+P333</f>
        <v>0</v>
      </c>
      <c r="Q332" s="109" t="n">
        <f aca="false" ca="false" dt2D="false" dtr="false" t="normal">Q335+Q334+Q333</f>
        <v>3000</v>
      </c>
      <c r="R332" s="109" t="n">
        <f aca="false" ca="false" dt2D="false" dtr="false" t="normal">R335+R334+R333</f>
        <v>0</v>
      </c>
      <c r="S332" s="109" t="n">
        <f aca="false" ca="false" dt2D="false" dtr="false" t="normal">S335+S334+S333</f>
        <v>1000</v>
      </c>
      <c r="T332" s="109" t="n">
        <f aca="false" ca="false" dt2D="false" dtr="false" t="normal">T335+T334+T333</f>
        <v>0</v>
      </c>
      <c r="U332" s="109" t="n">
        <f aca="false" ca="false" dt2D="false" dtr="false" t="normal">U335+U334+U333</f>
        <v>0</v>
      </c>
      <c r="V332" s="109" t="n">
        <f aca="false" ca="false" dt2D="false" dtr="false" t="normal">V335+V334+V333</f>
        <v>442525</v>
      </c>
      <c r="W332" s="109" t="n">
        <f aca="false" ca="false" dt2D="false" dtr="false" t="normal">W335+W334+W333</f>
        <v>6000</v>
      </c>
      <c r="X332" s="109" t="n">
        <f aca="false" ca="false" dt2D="false" dtr="false" t="normal">X335+X334+X333</f>
        <v>0</v>
      </c>
      <c r="Y332" s="165" t="n">
        <f aca="false" ca="false" dt2D="false" dtr="false" t="normal">Y335+Y334+Y333</f>
        <v>-61000</v>
      </c>
      <c r="Z332" s="109" t="n">
        <f aca="false" ca="false" dt2D="false" dtr="false" t="normal">Z335+Z334+Z333</f>
        <v>0</v>
      </c>
      <c r="AA332" s="109" t="n">
        <f aca="false" ca="false" dt2D="false" dtr="false" t="normal">AA335+AA334+AA333</f>
        <v>0</v>
      </c>
      <c r="AB332" s="165" t="n">
        <f aca="false" ca="false" dt2D="false" dtr="false" t="normal">AB335+AB334+AB333</f>
        <v>0</v>
      </c>
    </row>
    <row ht="67.1999969482422" outlineLevel="0" r="333">
      <c r="B333" s="120" t="n"/>
      <c r="C333" s="44" t="s">
        <v>110</v>
      </c>
      <c r="D333" s="122" t="n">
        <v>905</v>
      </c>
      <c r="E333" s="45" t="s">
        <v>19</v>
      </c>
      <c r="F333" s="45" t="s">
        <v>30</v>
      </c>
      <c r="G333" s="93" t="n">
        <v>5020000190</v>
      </c>
      <c r="H333" s="45" t="s">
        <v>111</v>
      </c>
      <c r="I333" s="165" t="n">
        <f aca="false" ca="false" dt2D="false" dtr="false" t="normal">SUM(L333:AB333)</f>
        <v>22503195</v>
      </c>
      <c r="J333" s="165" t="n">
        <v>22495564.88</v>
      </c>
      <c r="K333" s="168" t="n">
        <f aca="false" ca="false" dt2D="false" dtr="false" t="normal">I333-J333</f>
        <v>7630.120000001043</v>
      </c>
      <c r="L333" s="165" t="n">
        <v>18045000</v>
      </c>
      <c r="M333" s="165" t="n">
        <v>0</v>
      </c>
      <c r="N333" s="165" t="n">
        <v>4076670</v>
      </c>
      <c r="O333" s="109" t="n"/>
      <c r="P333" s="109" t="n"/>
      <c r="Q333" s="109" t="n"/>
      <c r="R333" s="109" t="n"/>
      <c r="S333" s="109" t="n"/>
      <c r="T333" s="109" t="n"/>
      <c r="U333" s="109" t="n"/>
      <c r="V333" s="109" t="n">
        <v>442525</v>
      </c>
      <c r="W333" s="109" t="n">
        <v>0</v>
      </c>
      <c r="X333" s="109" t="n">
        <v>0</v>
      </c>
      <c r="Y333" s="165" t="n">
        <v>-61000</v>
      </c>
      <c r="Z333" s="109" t="n"/>
      <c r="AA333" s="109" t="n"/>
      <c r="AB333" s="165" t="n">
        <v>0</v>
      </c>
    </row>
    <row ht="35.2000007629395" outlineLevel="0" r="334">
      <c r="B334" s="120" t="n"/>
      <c r="C334" s="44" t="s">
        <v>113</v>
      </c>
      <c r="D334" s="122" t="n">
        <v>905</v>
      </c>
      <c r="E334" s="45" t="s">
        <v>19</v>
      </c>
      <c r="F334" s="45" t="s">
        <v>30</v>
      </c>
      <c r="G334" s="93" t="n">
        <v>5020000190</v>
      </c>
      <c r="H334" s="45" t="s">
        <v>114</v>
      </c>
      <c r="I334" s="165" t="n">
        <f aca="false" ca="false" dt2D="false" dtr="false" t="normal">SUM(L334:AB334)</f>
        <v>10000</v>
      </c>
      <c r="J334" s="165" t="n">
        <v>10000</v>
      </c>
      <c r="K334" s="168" t="n">
        <f aca="false" ca="false" dt2D="false" dtr="false" t="normal">I334-J334</f>
        <v>0</v>
      </c>
      <c r="L334" s="165" t="n">
        <v>1174600</v>
      </c>
      <c r="M334" s="165" t="n">
        <v>-1174600</v>
      </c>
      <c r="N334" s="165" t="n">
        <v>0</v>
      </c>
      <c r="O334" s="109" t="n">
        <v>0</v>
      </c>
      <c r="P334" s="109" t="n">
        <v>0</v>
      </c>
      <c r="Q334" s="109" t="n">
        <v>3000</v>
      </c>
      <c r="R334" s="109" t="n"/>
      <c r="S334" s="109" t="n">
        <v>1000</v>
      </c>
      <c r="T334" s="109" t="n"/>
      <c r="U334" s="109" t="n"/>
      <c r="V334" s="109" t="n"/>
      <c r="W334" s="109" t="n">
        <v>6000</v>
      </c>
      <c r="X334" s="109" t="n">
        <v>0</v>
      </c>
      <c r="Y334" s="165" t="n">
        <v>0</v>
      </c>
      <c r="Z334" s="109" t="n">
        <v>0</v>
      </c>
      <c r="AA334" s="109" t="n">
        <v>0</v>
      </c>
      <c r="AB334" s="165" t="n">
        <v>0</v>
      </c>
    </row>
    <row outlineLevel="0" r="335">
      <c r="B335" s="120" t="n"/>
      <c r="C335" s="44" t="s">
        <v>118</v>
      </c>
      <c r="D335" s="122" t="n">
        <v>905</v>
      </c>
      <c r="E335" s="45" t="s">
        <v>19</v>
      </c>
      <c r="F335" s="45" t="s">
        <v>30</v>
      </c>
      <c r="G335" s="93" t="n">
        <v>5020000190</v>
      </c>
      <c r="H335" s="45" t="s">
        <v>119</v>
      </c>
      <c r="I335" s="165" t="n">
        <f aca="false" ca="false" dt2D="false" dtr="false" t="normal">SUM(L335:AB335)</f>
        <v>10000</v>
      </c>
      <c r="J335" s="165" t="n">
        <v>5834</v>
      </c>
      <c r="K335" s="168" t="n">
        <f aca="false" ca="false" dt2D="false" dtr="false" t="normal">I335-J335</f>
        <v>4166</v>
      </c>
      <c r="L335" s="165" t="n">
        <v>10000</v>
      </c>
      <c r="M335" s="165" t="n">
        <v>0</v>
      </c>
      <c r="N335" s="165" t="n">
        <v>0</v>
      </c>
      <c r="O335" s="109" t="n">
        <v>0</v>
      </c>
      <c r="P335" s="109" t="n">
        <v>0</v>
      </c>
      <c r="Q335" s="109" t="n">
        <v>0</v>
      </c>
      <c r="R335" s="109" t="n">
        <v>0</v>
      </c>
      <c r="S335" s="109" t="n">
        <v>0</v>
      </c>
      <c r="T335" s="109" t="n">
        <v>0</v>
      </c>
      <c r="U335" s="109" t="n">
        <v>0</v>
      </c>
      <c r="V335" s="109" t="n">
        <v>0</v>
      </c>
      <c r="W335" s="109" t="n">
        <v>0</v>
      </c>
      <c r="X335" s="109" t="n">
        <v>0</v>
      </c>
      <c r="Y335" s="165" t="n">
        <v>0</v>
      </c>
      <c r="Z335" s="109" t="n">
        <v>0</v>
      </c>
      <c r="AA335" s="109" t="n">
        <v>0</v>
      </c>
      <c r="AB335" s="165" t="n">
        <v>0</v>
      </c>
    </row>
    <row outlineLevel="0" r="336">
      <c r="B336" s="120" t="n"/>
      <c r="C336" s="44" t="s">
        <v>34</v>
      </c>
      <c r="D336" s="122" t="n">
        <v>905</v>
      </c>
      <c r="E336" s="45" t="s">
        <v>19</v>
      </c>
      <c r="F336" s="45" t="s">
        <v>35</v>
      </c>
      <c r="G336" s="93" t="n"/>
      <c r="H336" s="45" t="n"/>
      <c r="I336" s="165" t="n">
        <f aca="false" ca="false" dt2D="false" dtr="false" t="normal">SUM(L336:AB336)</f>
        <v>4372600</v>
      </c>
      <c r="J336" s="165" t="n">
        <f aca="false" ca="false" dt2D="false" dtr="false" t="normal">J337+J341</f>
        <v>4233566.59</v>
      </c>
      <c r="K336" s="168" t="n">
        <f aca="false" ca="false" dt2D="false" dtr="false" t="normal">I336-J336</f>
        <v>139033.41000000015</v>
      </c>
      <c r="L336" s="165" t="n">
        <f aca="false" ca="false" dt2D="false" dtr="false" t="normal">L337</f>
        <v>2711000</v>
      </c>
      <c r="M336" s="165" t="n">
        <f aca="false" ca="false" dt2D="false" dtr="false" t="normal">M337+M341</f>
        <v>1174600</v>
      </c>
      <c r="N336" s="165" t="n">
        <f aca="false" ca="false" dt2D="false" dtr="false" t="normal">N337+N341</f>
        <v>0</v>
      </c>
      <c r="O336" s="109" t="n">
        <f aca="false" ca="false" dt2D="false" dtr="false" t="normal">O337+O341</f>
        <v>0</v>
      </c>
      <c r="P336" s="109" t="n">
        <f aca="false" ca="false" dt2D="false" dtr="false" t="normal">P337+P341</f>
        <v>1000</v>
      </c>
      <c r="Q336" s="109" t="n">
        <f aca="false" ca="false" dt2D="false" dtr="false" t="normal">Q337+Q341</f>
        <v>-1000</v>
      </c>
      <c r="R336" s="109" t="n">
        <f aca="false" ca="false" dt2D="false" dtr="false" t="normal">R337+R341</f>
        <v>0</v>
      </c>
      <c r="S336" s="109" t="n">
        <f aca="false" ca="false" dt2D="false" dtr="false" t="normal">S337+S341</f>
        <v>0</v>
      </c>
      <c r="T336" s="109" t="n">
        <f aca="false" ca="false" dt2D="false" dtr="false" t="normal">T337+T341</f>
        <v>0</v>
      </c>
      <c r="U336" s="109" t="n">
        <f aca="false" ca="false" dt2D="false" dtr="false" t="normal">U337+U341</f>
        <v>0</v>
      </c>
      <c r="V336" s="109" t="n">
        <f aca="false" ca="false" dt2D="false" dtr="false" t="normal">V337+V341</f>
        <v>316000</v>
      </c>
      <c r="W336" s="109" t="n">
        <f aca="false" ca="false" dt2D="false" dtr="false" t="normal">W337+W341</f>
        <v>0</v>
      </c>
      <c r="X336" s="109" t="n">
        <f aca="false" ca="false" dt2D="false" dtr="false" t="normal">X337+X341</f>
        <v>0</v>
      </c>
      <c r="Y336" s="165" t="n">
        <f aca="false" ca="false" dt2D="false" dtr="false" t="normal">Y337+Y341</f>
        <v>171000</v>
      </c>
      <c r="Z336" s="109" t="n">
        <f aca="false" ca="false" dt2D="false" dtr="false" t="normal">Z337+Z341</f>
        <v>0</v>
      </c>
      <c r="AA336" s="109" t="n">
        <f aca="false" ca="false" dt2D="false" dtr="false" t="normal">AA337+AA341</f>
        <v>0</v>
      </c>
      <c r="AB336" s="165" t="n">
        <f aca="false" ca="false" dt2D="false" dtr="false" t="normal">AB337</f>
        <v>0</v>
      </c>
    </row>
    <row hidden="true" ht="35.2000007629395" outlineLevel="0" r="337">
      <c r="B337" s="120" t="n"/>
      <c r="C337" s="44" t="s">
        <v>128</v>
      </c>
      <c r="D337" s="122" t="n">
        <v>905</v>
      </c>
      <c r="E337" s="45" t="s">
        <v>19</v>
      </c>
      <c r="F337" s="45" t="s">
        <v>35</v>
      </c>
      <c r="G337" s="93" t="n">
        <v>5100000000</v>
      </c>
      <c r="H337" s="45" t="n"/>
      <c r="I337" s="165" t="n">
        <f aca="false" ca="false" dt2D="false" dtr="false" t="normal">SUM(L337:AB337)</f>
        <v>0</v>
      </c>
      <c r="J337" s="165" t="n">
        <f aca="false" ca="false" dt2D="false" dtr="false" t="normal">J338</f>
        <v>0</v>
      </c>
      <c r="K337" s="168" t="n">
        <f aca="false" ca="false" dt2D="false" dtr="false" t="normal">I337-J337</f>
        <v>0</v>
      </c>
      <c r="L337" s="165" t="n">
        <f aca="false" ca="false" dt2D="false" dtr="false" t="normal">L338</f>
        <v>2711000</v>
      </c>
      <c r="M337" s="165" t="n">
        <f aca="false" ca="false" dt2D="false" dtr="false" t="normal">M338</f>
        <v>-2711000</v>
      </c>
      <c r="N337" s="165" t="n">
        <f aca="false" ca="false" dt2D="false" dtr="false" t="normal">N338</f>
        <v>0</v>
      </c>
      <c r="O337" s="109" t="n">
        <f aca="false" ca="false" dt2D="false" dtr="false" t="normal">O338</f>
        <v>0</v>
      </c>
      <c r="P337" s="109" t="n">
        <f aca="false" ca="false" dt2D="false" dtr="false" t="normal">P338</f>
        <v>0</v>
      </c>
      <c r="Q337" s="109" t="n">
        <f aca="false" ca="false" dt2D="false" dtr="false" t="normal">Q338</f>
        <v>0</v>
      </c>
      <c r="R337" s="109" t="n">
        <f aca="false" ca="false" dt2D="false" dtr="false" t="normal">R338</f>
        <v>0</v>
      </c>
      <c r="S337" s="109" t="n">
        <f aca="false" ca="false" dt2D="false" dtr="false" t="normal">S338</f>
        <v>0</v>
      </c>
      <c r="T337" s="109" t="n">
        <f aca="false" ca="false" dt2D="false" dtr="false" t="normal">T338</f>
        <v>0</v>
      </c>
      <c r="U337" s="109" t="n">
        <f aca="false" ca="false" dt2D="false" dtr="false" t="normal">U338</f>
        <v>0</v>
      </c>
      <c r="V337" s="109" t="n">
        <f aca="false" ca="false" dt2D="false" dtr="false" t="normal">V338</f>
        <v>0</v>
      </c>
      <c r="W337" s="109" t="n">
        <f aca="false" ca="false" dt2D="false" dtr="false" t="normal">W338</f>
        <v>0</v>
      </c>
      <c r="X337" s="109" t="n">
        <f aca="false" ca="false" dt2D="false" dtr="false" t="normal">X338</f>
        <v>0</v>
      </c>
      <c r="Y337" s="165" t="n">
        <f aca="false" ca="false" dt2D="false" dtr="false" t="normal">Y338</f>
        <v>0</v>
      </c>
      <c r="Z337" s="109" t="n">
        <f aca="false" ca="false" dt2D="false" dtr="false" t="normal">Z338</f>
        <v>0</v>
      </c>
      <c r="AA337" s="109" t="n">
        <f aca="false" ca="false" dt2D="false" dtr="false" t="normal">AA338</f>
        <v>0</v>
      </c>
      <c r="AB337" s="165" t="n">
        <f aca="false" ca="false" dt2D="false" dtr="false" t="normal">AB338</f>
        <v>0</v>
      </c>
    </row>
    <row hidden="true" ht="35.2000007629395" outlineLevel="0" r="338">
      <c r="B338" s="120" t="n"/>
      <c r="C338" s="44" t="s">
        <v>157</v>
      </c>
      <c r="D338" s="122" t="n">
        <v>905</v>
      </c>
      <c r="E338" s="45" t="s">
        <v>19</v>
      </c>
      <c r="F338" s="45" t="s">
        <v>35</v>
      </c>
      <c r="G338" s="93" t="n">
        <v>5190000000</v>
      </c>
      <c r="H338" s="45" t="n"/>
      <c r="I338" s="165" t="n">
        <f aca="false" ca="false" dt2D="false" dtr="false" t="normal">SUM(L338:AB338)</f>
        <v>0</v>
      </c>
      <c r="J338" s="165" t="n">
        <f aca="false" ca="false" dt2D="false" dtr="false" t="normal">J339</f>
        <v>0</v>
      </c>
      <c r="K338" s="168" t="n">
        <f aca="false" ca="false" dt2D="false" dtr="false" t="normal">I338-J338</f>
        <v>0</v>
      </c>
      <c r="L338" s="165" t="n">
        <f aca="false" ca="false" dt2D="false" dtr="false" t="normal">L339</f>
        <v>2711000</v>
      </c>
      <c r="M338" s="165" t="n">
        <f aca="false" ca="false" dt2D="false" dtr="false" t="normal">M339</f>
        <v>-2711000</v>
      </c>
      <c r="N338" s="165" t="n">
        <f aca="false" ca="false" dt2D="false" dtr="false" t="normal">N339</f>
        <v>0</v>
      </c>
      <c r="O338" s="109" t="n">
        <f aca="false" ca="false" dt2D="false" dtr="false" t="normal">O339</f>
        <v>0</v>
      </c>
      <c r="P338" s="109" t="n">
        <f aca="false" ca="false" dt2D="false" dtr="false" t="normal">P339</f>
        <v>0</v>
      </c>
      <c r="Q338" s="109" t="n">
        <f aca="false" ca="false" dt2D="false" dtr="false" t="normal">Q339</f>
        <v>0</v>
      </c>
      <c r="R338" s="109" t="n">
        <f aca="false" ca="false" dt2D="false" dtr="false" t="normal">R339</f>
        <v>0</v>
      </c>
      <c r="S338" s="109" t="n">
        <f aca="false" ca="false" dt2D="false" dtr="false" t="normal">S339</f>
        <v>0</v>
      </c>
      <c r="T338" s="109" t="n">
        <f aca="false" ca="false" dt2D="false" dtr="false" t="normal">T339</f>
        <v>0</v>
      </c>
      <c r="U338" s="109" t="n">
        <f aca="false" ca="false" dt2D="false" dtr="false" t="normal">U339</f>
        <v>0</v>
      </c>
      <c r="V338" s="109" t="n">
        <f aca="false" ca="false" dt2D="false" dtr="false" t="normal">V339</f>
        <v>0</v>
      </c>
      <c r="W338" s="109" t="n">
        <f aca="false" ca="false" dt2D="false" dtr="false" t="normal">W339</f>
        <v>0</v>
      </c>
      <c r="X338" s="109" t="n">
        <f aca="false" ca="false" dt2D="false" dtr="false" t="normal">X339</f>
        <v>0</v>
      </c>
      <c r="Y338" s="165" t="n">
        <f aca="false" ca="false" dt2D="false" dtr="false" t="normal">Y339</f>
        <v>0</v>
      </c>
      <c r="Z338" s="109" t="n">
        <f aca="false" ca="false" dt2D="false" dtr="false" t="normal">Z339</f>
        <v>0</v>
      </c>
      <c r="AA338" s="109" t="n">
        <f aca="false" ca="false" dt2D="false" dtr="false" t="normal">AA339</f>
        <v>0</v>
      </c>
      <c r="AB338" s="165" t="n">
        <f aca="false" ca="false" dt2D="false" dtr="false" t="normal">AB339</f>
        <v>0</v>
      </c>
    </row>
    <row hidden="true" ht="35.2000007629395" outlineLevel="0" r="339">
      <c r="B339" s="120" t="n"/>
      <c r="C339" s="44" t="s">
        <v>157</v>
      </c>
      <c r="D339" s="122" t="n">
        <v>905</v>
      </c>
      <c r="E339" s="45" t="s">
        <v>19</v>
      </c>
      <c r="F339" s="45" t="s">
        <v>35</v>
      </c>
      <c r="G339" s="93" t="n">
        <v>5190010780</v>
      </c>
      <c r="H339" s="45" t="n"/>
      <c r="I339" s="165" t="n">
        <f aca="false" ca="false" dt2D="false" dtr="false" t="normal">SUM(L339:AB339)</f>
        <v>0</v>
      </c>
      <c r="J339" s="165" t="n">
        <f aca="false" ca="false" dt2D="false" dtr="false" t="normal">J340</f>
        <v>0</v>
      </c>
      <c r="K339" s="168" t="n">
        <f aca="false" ca="false" dt2D="false" dtr="false" t="normal">I339-J339</f>
        <v>0</v>
      </c>
      <c r="L339" s="165" t="n">
        <f aca="false" ca="false" dt2D="false" dtr="false" t="normal">L340</f>
        <v>2711000</v>
      </c>
      <c r="M339" s="165" t="n">
        <f aca="false" ca="false" dt2D="false" dtr="false" t="normal">M340</f>
        <v>-2711000</v>
      </c>
      <c r="N339" s="165" t="n">
        <f aca="false" ca="false" dt2D="false" dtr="false" t="normal">N340</f>
        <v>0</v>
      </c>
      <c r="O339" s="109" t="n">
        <f aca="false" ca="false" dt2D="false" dtr="false" t="normal">O340</f>
        <v>0</v>
      </c>
      <c r="P339" s="109" t="n">
        <f aca="false" ca="false" dt2D="false" dtr="false" t="normal">P340</f>
        <v>0</v>
      </c>
      <c r="Q339" s="109" t="n">
        <f aca="false" ca="false" dt2D="false" dtr="false" t="normal">Q340</f>
        <v>0</v>
      </c>
      <c r="R339" s="109" t="n">
        <f aca="false" ca="false" dt2D="false" dtr="false" t="normal">R340</f>
        <v>0</v>
      </c>
      <c r="S339" s="109" t="n">
        <f aca="false" ca="false" dt2D="false" dtr="false" t="normal">S340</f>
        <v>0</v>
      </c>
      <c r="T339" s="109" t="n">
        <f aca="false" ca="false" dt2D="false" dtr="false" t="normal">T340</f>
        <v>0</v>
      </c>
      <c r="U339" s="109" t="n">
        <f aca="false" ca="false" dt2D="false" dtr="false" t="normal">U340</f>
        <v>0</v>
      </c>
      <c r="V339" s="109" t="n">
        <f aca="false" ca="false" dt2D="false" dtr="false" t="normal">V340</f>
        <v>0</v>
      </c>
      <c r="W339" s="109" t="n">
        <f aca="false" ca="false" dt2D="false" dtr="false" t="normal">W340</f>
        <v>0</v>
      </c>
      <c r="X339" s="109" t="n">
        <f aca="false" ca="false" dt2D="false" dtr="false" t="normal">X340</f>
        <v>0</v>
      </c>
      <c r="Y339" s="165" t="n">
        <f aca="false" ca="false" dt2D="false" dtr="false" t="normal">Y340</f>
        <v>0</v>
      </c>
      <c r="Z339" s="109" t="n">
        <f aca="false" ca="false" dt2D="false" dtr="false" t="normal">Z340</f>
        <v>0</v>
      </c>
      <c r="AA339" s="109" t="n">
        <f aca="false" ca="false" dt2D="false" dtr="false" t="normal">AA340</f>
        <v>0</v>
      </c>
      <c r="AB339" s="165" t="n">
        <f aca="false" ca="false" dt2D="false" dtr="false" t="normal">AB340</f>
        <v>0</v>
      </c>
    </row>
    <row hidden="true" ht="35.2000007629395" outlineLevel="0" r="340">
      <c r="B340" s="120" t="n"/>
      <c r="C340" s="44" t="s">
        <v>113</v>
      </c>
      <c r="D340" s="122" t="n">
        <v>905</v>
      </c>
      <c r="E340" s="45" t="s">
        <v>19</v>
      </c>
      <c r="F340" s="45" t="s">
        <v>35</v>
      </c>
      <c r="G340" s="93" t="n">
        <v>5190010780</v>
      </c>
      <c r="H340" s="45" t="s">
        <v>114</v>
      </c>
      <c r="I340" s="165" t="n">
        <f aca="false" ca="false" dt2D="false" dtr="false" t="normal">SUM(L340:AB340)</f>
        <v>0</v>
      </c>
      <c r="J340" s="165" t="n"/>
      <c r="K340" s="168" t="n">
        <f aca="false" ca="false" dt2D="false" dtr="false" t="normal">I340-J340</f>
        <v>0</v>
      </c>
      <c r="L340" s="165" t="n">
        <v>2711000</v>
      </c>
      <c r="M340" s="165" t="n">
        <v>-2711000</v>
      </c>
      <c r="N340" s="165" t="n">
        <v>0</v>
      </c>
      <c r="O340" s="109" t="n">
        <v>0</v>
      </c>
      <c r="P340" s="109" t="n">
        <v>0</v>
      </c>
      <c r="Q340" s="109" t="n">
        <v>0</v>
      </c>
      <c r="R340" s="109" t="n">
        <v>0</v>
      </c>
      <c r="S340" s="109" t="n">
        <v>0</v>
      </c>
      <c r="T340" s="109" t="n">
        <v>0</v>
      </c>
      <c r="U340" s="109" t="n">
        <v>0</v>
      </c>
      <c r="V340" s="109" t="n">
        <v>0</v>
      </c>
      <c r="W340" s="109" t="n">
        <v>0</v>
      </c>
      <c r="X340" s="109" t="n">
        <v>0</v>
      </c>
      <c r="Y340" s="165" t="n">
        <v>0</v>
      </c>
      <c r="Z340" s="109" t="n">
        <v>0</v>
      </c>
      <c r="AA340" s="109" t="n">
        <v>0</v>
      </c>
      <c r="AB340" s="165" t="n"/>
    </row>
    <row outlineLevel="0" r="341">
      <c r="B341" s="120" t="n"/>
      <c r="C341" s="44" t="s">
        <v>197</v>
      </c>
      <c r="D341" s="122" t="n">
        <v>905</v>
      </c>
      <c r="E341" s="45" t="s">
        <v>19</v>
      </c>
      <c r="F341" s="45" t="s">
        <v>35</v>
      </c>
      <c r="G341" s="93" t="n">
        <v>5600000000</v>
      </c>
      <c r="H341" s="45" t="n"/>
      <c r="I341" s="165" t="n">
        <f aca="false" ca="false" dt2D="false" dtr="false" t="normal">SUM(L341:AB341)</f>
        <v>4372600</v>
      </c>
      <c r="J341" s="165" t="n">
        <f aca="false" ca="false" dt2D="false" dtr="false" t="normal">J342</f>
        <v>4233566.59</v>
      </c>
      <c r="K341" s="168" t="n">
        <f aca="false" ca="false" dt2D="false" dtr="false" t="normal">I341-J341</f>
        <v>139033.41000000015</v>
      </c>
      <c r="L341" s="165" t="n"/>
      <c r="M341" s="165" t="n">
        <f aca="false" ca="false" dt2D="false" dtr="false" t="normal">M342</f>
        <v>3885600</v>
      </c>
      <c r="N341" s="165" t="n">
        <f aca="false" ca="false" dt2D="false" dtr="false" t="normal">N342</f>
        <v>0</v>
      </c>
      <c r="O341" s="109" t="n">
        <f aca="false" ca="false" dt2D="false" dtr="false" t="normal">O342</f>
        <v>0</v>
      </c>
      <c r="P341" s="109" t="n">
        <f aca="false" ca="false" dt2D="false" dtr="false" t="normal">P342</f>
        <v>1000</v>
      </c>
      <c r="Q341" s="109" t="n">
        <f aca="false" ca="false" dt2D="false" dtr="false" t="normal">Q342</f>
        <v>-1000</v>
      </c>
      <c r="R341" s="109" t="n">
        <f aca="false" ca="false" dt2D="false" dtr="false" t="normal">R342</f>
        <v>0</v>
      </c>
      <c r="S341" s="109" t="n">
        <f aca="false" ca="false" dt2D="false" dtr="false" t="normal">S342</f>
        <v>0</v>
      </c>
      <c r="T341" s="109" t="n">
        <f aca="false" ca="false" dt2D="false" dtr="false" t="normal">T342</f>
        <v>0</v>
      </c>
      <c r="U341" s="109" t="n">
        <f aca="false" ca="false" dt2D="false" dtr="false" t="normal">U342</f>
        <v>0</v>
      </c>
      <c r="V341" s="109" t="n">
        <f aca="false" ca="false" dt2D="false" dtr="false" t="normal">V342</f>
        <v>316000</v>
      </c>
      <c r="W341" s="109" t="n">
        <f aca="false" ca="false" dt2D="false" dtr="false" t="normal">W342</f>
        <v>0</v>
      </c>
      <c r="X341" s="109" t="n">
        <f aca="false" ca="false" dt2D="false" dtr="false" t="normal">X342</f>
        <v>0</v>
      </c>
      <c r="Y341" s="165" t="n">
        <f aca="false" ca="false" dt2D="false" dtr="false" t="normal">Y342</f>
        <v>171000</v>
      </c>
      <c r="Z341" s="109" t="n">
        <f aca="false" ca="false" dt2D="false" dtr="false" t="normal">Z342</f>
        <v>0</v>
      </c>
      <c r="AA341" s="109" t="n">
        <f aca="false" ca="false" dt2D="false" dtr="false" t="normal">AA342</f>
        <v>0</v>
      </c>
      <c r="AB341" s="165" t="n"/>
    </row>
    <row outlineLevel="0" r="342">
      <c r="B342" s="120" t="n"/>
      <c r="C342" s="44" t="s">
        <v>197</v>
      </c>
      <c r="D342" s="122" t="n">
        <v>905</v>
      </c>
      <c r="E342" s="45" t="s">
        <v>19</v>
      </c>
      <c r="F342" s="45" t="s">
        <v>35</v>
      </c>
      <c r="G342" s="93" t="n">
        <v>5600010030</v>
      </c>
      <c r="H342" s="45" t="n"/>
      <c r="I342" s="165" t="n">
        <f aca="false" ca="false" dt2D="false" dtr="false" t="normal">SUM(L342:AB342)</f>
        <v>4372600</v>
      </c>
      <c r="J342" s="165" t="n">
        <f aca="false" ca="false" dt2D="false" dtr="false" t="normal">J343</f>
        <v>4233566.59</v>
      </c>
      <c r="K342" s="168" t="n">
        <f aca="false" ca="false" dt2D="false" dtr="false" t="normal">I342-J342</f>
        <v>139033.41000000015</v>
      </c>
      <c r="L342" s="165" t="n"/>
      <c r="M342" s="165" t="n">
        <f aca="false" ca="false" dt2D="false" dtr="false" t="normal">M343</f>
        <v>3885600</v>
      </c>
      <c r="N342" s="165" t="n">
        <f aca="false" ca="false" dt2D="false" dtr="false" t="normal">N343</f>
        <v>0</v>
      </c>
      <c r="O342" s="109" t="n">
        <f aca="false" ca="false" dt2D="false" dtr="false" t="normal">O343</f>
        <v>0</v>
      </c>
      <c r="P342" s="109" t="n">
        <f aca="false" ca="false" dt2D="false" dtr="false" t="normal">P343</f>
        <v>1000</v>
      </c>
      <c r="Q342" s="109" t="n">
        <f aca="false" ca="false" dt2D="false" dtr="false" t="normal">Q343</f>
        <v>-1000</v>
      </c>
      <c r="R342" s="109" t="n">
        <f aca="false" ca="false" dt2D="false" dtr="false" t="normal">R343</f>
        <v>0</v>
      </c>
      <c r="S342" s="109" t="n">
        <f aca="false" ca="false" dt2D="false" dtr="false" t="normal">S343</f>
        <v>0</v>
      </c>
      <c r="T342" s="109" t="n">
        <f aca="false" ca="false" dt2D="false" dtr="false" t="normal">T343</f>
        <v>0</v>
      </c>
      <c r="U342" s="109" t="n">
        <f aca="false" ca="false" dt2D="false" dtr="false" t="normal">U343</f>
        <v>0</v>
      </c>
      <c r="V342" s="109" t="n">
        <f aca="false" ca="false" dt2D="false" dtr="false" t="normal">V343</f>
        <v>316000</v>
      </c>
      <c r="W342" s="109" t="n">
        <f aca="false" ca="false" dt2D="false" dtr="false" t="normal">W343</f>
        <v>0</v>
      </c>
      <c r="X342" s="109" t="n">
        <f aca="false" ca="false" dt2D="false" dtr="false" t="normal">X343</f>
        <v>0</v>
      </c>
      <c r="Y342" s="165" t="n">
        <f aca="false" ca="false" dt2D="false" dtr="false" t="normal">Y343</f>
        <v>171000</v>
      </c>
      <c r="Z342" s="109" t="n">
        <f aca="false" ca="false" dt2D="false" dtr="false" t="normal">Z343</f>
        <v>0</v>
      </c>
      <c r="AA342" s="109" t="n">
        <f aca="false" ca="false" dt2D="false" dtr="false" t="normal">AA343</f>
        <v>0</v>
      </c>
      <c r="AB342" s="165" t="n"/>
    </row>
    <row ht="35.2000007629395" outlineLevel="0" r="343">
      <c r="B343" s="120" t="n"/>
      <c r="C343" s="44" t="s">
        <v>113</v>
      </c>
      <c r="D343" s="122" t="n">
        <v>905</v>
      </c>
      <c r="E343" s="45" t="s">
        <v>19</v>
      </c>
      <c r="F343" s="45" t="s">
        <v>35</v>
      </c>
      <c r="G343" s="93" t="n">
        <v>5600010030</v>
      </c>
      <c r="H343" s="45" t="s">
        <v>114</v>
      </c>
      <c r="I343" s="165" t="n">
        <f aca="false" ca="false" dt2D="false" dtr="false" t="normal">SUM(L343:AB343)</f>
        <v>4372600</v>
      </c>
      <c r="J343" s="165" t="n">
        <v>4233566.59</v>
      </c>
      <c r="K343" s="168" t="n">
        <f aca="false" ca="false" dt2D="false" dtr="false" t="normal">I343-J343</f>
        <v>139033.41000000015</v>
      </c>
      <c r="L343" s="165" t="n"/>
      <c r="M343" s="165" t="n">
        <v>3885600</v>
      </c>
      <c r="N343" s="165" t="n">
        <v>0</v>
      </c>
      <c r="O343" s="109" t="n">
        <v>0</v>
      </c>
      <c r="P343" s="109" t="n">
        <v>1000</v>
      </c>
      <c r="Q343" s="109" t="n">
        <v>-1000</v>
      </c>
      <c r="R343" s="109" t="n"/>
      <c r="S343" s="109" t="n"/>
      <c r="T343" s="109" t="n"/>
      <c r="U343" s="109" t="n"/>
      <c r="V343" s="109" t="n">
        <v>316000</v>
      </c>
      <c r="W343" s="109" t="n">
        <v>0</v>
      </c>
      <c r="X343" s="109" t="n">
        <v>0</v>
      </c>
      <c r="Y343" s="165" t="n">
        <v>171000</v>
      </c>
      <c r="Z343" s="109" t="n"/>
      <c r="AA343" s="109" t="n"/>
      <c r="AB343" s="165" t="n"/>
    </row>
    <row hidden="true" ht="19.3500003814697" outlineLevel="0" r="344">
      <c r="B344" s="120" t="n"/>
      <c r="C344" s="44" t="s">
        <v>395</v>
      </c>
      <c r="D344" s="122" t="n">
        <v>905</v>
      </c>
      <c r="E344" s="45" t="s">
        <v>35</v>
      </c>
      <c r="F344" s="45" t="s">
        <v>92</v>
      </c>
      <c r="G344" s="93" t="n"/>
      <c r="H344" s="45" t="n"/>
      <c r="I344" s="165" t="n">
        <f aca="false" ca="false" dt2D="false" dtr="false" t="normal">SUM(L344:AB344)</f>
        <v>0</v>
      </c>
      <c r="J344" s="165" t="n">
        <f aca="false" ca="false" dt2D="false" dtr="false" t="normal">J345</f>
        <v>0</v>
      </c>
      <c r="K344" s="168" t="n">
        <f aca="false" ca="false" dt2D="false" dtr="false" t="normal">I344-J344</f>
        <v>0</v>
      </c>
      <c r="L344" s="165" t="n">
        <f aca="false" ca="false" dt2D="false" dtr="false" t="normal">L345</f>
        <v>0</v>
      </c>
      <c r="M344" s="165" t="n">
        <f aca="false" ca="false" dt2D="false" dtr="false" t="normal">M345</f>
        <v>0</v>
      </c>
      <c r="N344" s="165" t="n">
        <f aca="false" ca="false" dt2D="false" dtr="false" t="normal">N345</f>
        <v>0</v>
      </c>
      <c r="O344" s="109" t="n">
        <f aca="false" ca="false" dt2D="false" dtr="false" t="normal">O345</f>
        <v>0</v>
      </c>
      <c r="P344" s="109" t="n">
        <f aca="false" ca="false" dt2D="false" dtr="false" t="normal">P345</f>
        <v>0</v>
      </c>
      <c r="Q344" s="109" t="n">
        <f aca="false" ca="false" dt2D="false" dtr="false" t="normal">Q345</f>
        <v>0</v>
      </c>
      <c r="R344" s="109" t="n">
        <f aca="false" ca="false" dt2D="false" dtr="false" t="normal">R345</f>
        <v>0</v>
      </c>
      <c r="S344" s="109" t="n">
        <f aca="false" ca="false" dt2D="false" dtr="false" t="normal">S345</f>
        <v>0</v>
      </c>
      <c r="T344" s="109" t="n">
        <f aca="false" ca="false" dt2D="false" dtr="false" t="normal">T345</f>
        <v>0</v>
      </c>
      <c r="U344" s="109" t="n">
        <f aca="false" ca="false" dt2D="false" dtr="false" t="normal">U345</f>
        <v>0</v>
      </c>
      <c r="V344" s="109" t="n">
        <f aca="false" ca="false" dt2D="false" dtr="false" t="normal">V345</f>
        <v>0</v>
      </c>
      <c r="W344" s="109" t="n">
        <f aca="false" ca="false" dt2D="false" dtr="false" t="normal">W345</f>
        <v>0</v>
      </c>
      <c r="X344" s="109" t="n">
        <f aca="false" ca="false" dt2D="false" dtr="false" t="normal">X345</f>
        <v>0</v>
      </c>
      <c r="Y344" s="165" t="n">
        <f aca="false" ca="false" dt2D="false" dtr="false" t="normal">Y345</f>
        <v>0</v>
      </c>
      <c r="Z344" s="109" t="n">
        <f aca="false" ca="false" dt2D="false" dtr="false" t="normal">Z345</f>
        <v>0</v>
      </c>
      <c r="AA344" s="109" t="n">
        <f aca="false" ca="false" dt2D="false" dtr="false" t="normal">AA345</f>
        <v>0</v>
      </c>
      <c r="AB344" s="165" t="n">
        <f aca="false" ca="false" dt2D="false" dtr="false" t="normal">AB345</f>
        <v>0</v>
      </c>
    </row>
    <row hidden="true" ht="19.3500003814697" outlineLevel="0" r="345">
      <c r="B345" s="120" t="n"/>
      <c r="C345" s="44" t="s">
        <v>396</v>
      </c>
      <c r="D345" s="122" t="n">
        <v>905</v>
      </c>
      <c r="E345" s="45" t="s">
        <v>35</v>
      </c>
      <c r="F345" s="45" t="s">
        <v>19</v>
      </c>
      <c r="G345" s="93" t="n"/>
      <c r="H345" s="45" t="n"/>
      <c r="I345" s="165" t="n">
        <f aca="false" ca="false" dt2D="false" dtr="false" t="normal">SUM(L345:AB345)</f>
        <v>0</v>
      </c>
      <c r="J345" s="165" t="n">
        <f aca="false" ca="false" dt2D="false" dtr="false" t="normal">J346</f>
        <v>0</v>
      </c>
      <c r="K345" s="168" t="n">
        <f aca="false" ca="false" dt2D="false" dtr="false" t="normal">I345-J345</f>
        <v>0</v>
      </c>
      <c r="L345" s="165" t="n">
        <f aca="false" ca="false" dt2D="false" dtr="false" t="normal">L346</f>
        <v>0</v>
      </c>
      <c r="M345" s="165" t="n">
        <f aca="false" ca="false" dt2D="false" dtr="false" t="normal">M346</f>
        <v>0</v>
      </c>
      <c r="N345" s="165" t="n">
        <f aca="false" ca="false" dt2D="false" dtr="false" t="normal">N346</f>
        <v>0</v>
      </c>
      <c r="O345" s="109" t="n">
        <f aca="false" ca="false" dt2D="false" dtr="false" t="normal">O346</f>
        <v>0</v>
      </c>
      <c r="P345" s="109" t="n">
        <f aca="false" ca="false" dt2D="false" dtr="false" t="normal">P346</f>
        <v>0</v>
      </c>
      <c r="Q345" s="109" t="n">
        <f aca="false" ca="false" dt2D="false" dtr="false" t="normal">Q346</f>
        <v>0</v>
      </c>
      <c r="R345" s="109" t="n">
        <f aca="false" ca="false" dt2D="false" dtr="false" t="normal">R346</f>
        <v>0</v>
      </c>
      <c r="S345" s="109" t="n">
        <f aca="false" ca="false" dt2D="false" dtr="false" t="normal">S346</f>
        <v>0</v>
      </c>
      <c r="T345" s="109" t="n">
        <f aca="false" ca="false" dt2D="false" dtr="false" t="normal">T346</f>
        <v>0</v>
      </c>
      <c r="U345" s="109" t="n">
        <f aca="false" ca="false" dt2D="false" dtr="false" t="normal">U346</f>
        <v>0</v>
      </c>
      <c r="V345" s="109" t="n">
        <f aca="false" ca="false" dt2D="false" dtr="false" t="normal">V346</f>
        <v>0</v>
      </c>
      <c r="W345" s="109" t="n">
        <f aca="false" ca="false" dt2D="false" dtr="false" t="normal">W346</f>
        <v>0</v>
      </c>
      <c r="X345" s="109" t="n">
        <f aca="false" ca="false" dt2D="false" dtr="false" t="normal">X346</f>
        <v>0</v>
      </c>
      <c r="Y345" s="165" t="n">
        <f aca="false" ca="false" dt2D="false" dtr="false" t="normal">Y346</f>
        <v>0</v>
      </c>
      <c r="Z345" s="109" t="n">
        <f aca="false" ca="false" dt2D="false" dtr="false" t="normal">Z346</f>
        <v>0</v>
      </c>
      <c r="AA345" s="109" t="n">
        <f aca="false" ca="false" dt2D="false" dtr="false" t="normal">AA346</f>
        <v>0</v>
      </c>
      <c r="AB345" s="165" t="n">
        <f aca="false" ca="false" dt2D="false" dtr="false" t="normal">AB346</f>
        <v>0</v>
      </c>
    </row>
    <row hidden="true" ht="19.3500003814697" outlineLevel="0" r="346">
      <c r="B346" s="120" t="n"/>
      <c r="C346" s="175" t="s">
        <v>397</v>
      </c>
      <c r="D346" s="122" t="n">
        <v>905</v>
      </c>
      <c r="E346" s="45" t="s">
        <v>35</v>
      </c>
      <c r="F346" s="45" t="s">
        <v>19</v>
      </c>
      <c r="G346" s="93" t="n">
        <v>5700000000</v>
      </c>
      <c r="H346" s="45" t="n"/>
      <c r="I346" s="165" t="n">
        <f aca="false" ca="false" dt2D="false" dtr="false" t="normal">SUM(L346:AB346)</f>
        <v>0</v>
      </c>
      <c r="J346" s="165" t="n">
        <f aca="false" ca="false" dt2D="false" dtr="false" t="normal">J347</f>
        <v>0</v>
      </c>
      <c r="K346" s="168" t="n">
        <f aca="false" ca="false" dt2D="false" dtr="false" t="normal">I346-J346</f>
        <v>0</v>
      </c>
      <c r="L346" s="165" t="n">
        <f aca="false" ca="false" dt2D="false" dtr="false" t="normal">L347</f>
        <v>0</v>
      </c>
      <c r="M346" s="165" t="n">
        <f aca="false" ca="false" dt2D="false" dtr="false" t="normal">M347</f>
        <v>0</v>
      </c>
      <c r="N346" s="165" t="n">
        <f aca="false" ca="false" dt2D="false" dtr="false" t="normal">N347</f>
        <v>0</v>
      </c>
      <c r="O346" s="109" t="n">
        <f aca="false" ca="false" dt2D="false" dtr="false" t="normal">O347</f>
        <v>0</v>
      </c>
      <c r="P346" s="109" t="n">
        <f aca="false" ca="false" dt2D="false" dtr="false" t="normal">P347</f>
        <v>0</v>
      </c>
      <c r="Q346" s="109" t="n">
        <f aca="false" ca="false" dt2D="false" dtr="false" t="normal">Q347</f>
        <v>0</v>
      </c>
      <c r="R346" s="109" t="n">
        <f aca="false" ca="false" dt2D="false" dtr="false" t="normal">R347</f>
        <v>0</v>
      </c>
      <c r="S346" s="109" t="n">
        <f aca="false" ca="false" dt2D="false" dtr="false" t="normal">S347</f>
        <v>0</v>
      </c>
      <c r="T346" s="109" t="n">
        <f aca="false" ca="false" dt2D="false" dtr="false" t="normal">T347</f>
        <v>0</v>
      </c>
      <c r="U346" s="109" t="n">
        <f aca="false" ca="false" dt2D="false" dtr="false" t="normal">U347</f>
        <v>0</v>
      </c>
      <c r="V346" s="109" t="n">
        <f aca="false" ca="false" dt2D="false" dtr="false" t="normal">V347</f>
        <v>0</v>
      </c>
      <c r="W346" s="109" t="n">
        <f aca="false" ca="false" dt2D="false" dtr="false" t="normal">W347</f>
        <v>0</v>
      </c>
      <c r="X346" s="109" t="n">
        <f aca="false" ca="false" dt2D="false" dtr="false" t="normal">X347</f>
        <v>0</v>
      </c>
      <c r="Y346" s="165" t="n">
        <f aca="false" ca="false" dt2D="false" dtr="false" t="normal">Y347</f>
        <v>0</v>
      </c>
      <c r="Z346" s="109" t="n">
        <f aca="false" ca="false" dt2D="false" dtr="false" t="normal">Z347</f>
        <v>0</v>
      </c>
      <c r="AA346" s="109" t="n">
        <f aca="false" ca="false" dt2D="false" dtr="false" t="normal">AA347</f>
        <v>0</v>
      </c>
      <c r="AB346" s="165" t="n">
        <f aca="false" ca="false" dt2D="false" dtr="false" t="normal">AB347</f>
        <v>0</v>
      </c>
    </row>
    <row hidden="true" ht="35.2000007629395" outlineLevel="0" r="347">
      <c r="B347" s="120" t="n"/>
      <c r="C347" s="44" t="s">
        <v>202</v>
      </c>
      <c r="D347" s="122" t="n">
        <v>905</v>
      </c>
      <c r="E347" s="45" t="s">
        <v>35</v>
      </c>
      <c r="F347" s="45" t="s">
        <v>19</v>
      </c>
      <c r="G347" s="93" t="n">
        <v>5720000000</v>
      </c>
      <c r="H347" s="45" t="n"/>
      <c r="I347" s="165" t="n">
        <f aca="false" ca="false" dt2D="false" dtr="false" t="normal">SUM(L347:AB347)</f>
        <v>0</v>
      </c>
      <c r="J347" s="165" t="n">
        <f aca="false" ca="false" dt2D="false" dtr="false" t="normal">J348</f>
        <v>0</v>
      </c>
      <c r="K347" s="168" t="n">
        <f aca="false" ca="false" dt2D="false" dtr="false" t="normal">I347-J347</f>
        <v>0</v>
      </c>
      <c r="L347" s="165" t="n">
        <f aca="false" ca="false" dt2D="false" dtr="false" t="normal">L348</f>
        <v>0</v>
      </c>
      <c r="M347" s="165" t="n">
        <f aca="false" ca="false" dt2D="false" dtr="false" t="normal">M348</f>
        <v>0</v>
      </c>
      <c r="N347" s="165" t="n">
        <f aca="false" ca="false" dt2D="false" dtr="false" t="normal">N348</f>
        <v>0</v>
      </c>
      <c r="O347" s="109" t="n">
        <f aca="false" ca="false" dt2D="false" dtr="false" t="normal">O348</f>
        <v>0</v>
      </c>
      <c r="P347" s="109" t="n">
        <f aca="false" ca="false" dt2D="false" dtr="false" t="normal">P348</f>
        <v>0</v>
      </c>
      <c r="Q347" s="109" t="n">
        <f aca="false" ca="false" dt2D="false" dtr="false" t="normal">Q348</f>
        <v>0</v>
      </c>
      <c r="R347" s="109" t="n">
        <f aca="false" ca="false" dt2D="false" dtr="false" t="normal">R348</f>
        <v>0</v>
      </c>
      <c r="S347" s="109" t="n">
        <f aca="false" ca="false" dt2D="false" dtr="false" t="normal">S348</f>
        <v>0</v>
      </c>
      <c r="T347" s="109" t="n">
        <f aca="false" ca="false" dt2D="false" dtr="false" t="normal">T348</f>
        <v>0</v>
      </c>
      <c r="U347" s="109" t="n">
        <f aca="false" ca="false" dt2D="false" dtr="false" t="normal">U348</f>
        <v>0</v>
      </c>
      <c r="V347" s="109" t="n">
        <f aca="false" ca="false" dt2D="false" dtr="false" t="normal">V348</f>
        <v>0</v>
      </c>
      <c r="W347" s="109" t="n">
        <f aca="false" ca="false" dt2D="false" dtr="false" t="normal">W348</f>
        <v>0</v>
      </c>
      <c r="X347" s="109" t="n">
        <f aca="false" ca="false" dt2D="false" dtr="false" t="normal">X348</f>
        <v>0</v>
      </c>
      <c r="Y347" s="165" t="n">
        <f aca="false" ca="false" dt2D="false" dtr="false" t="normal">Y348</f>
        <v>0</v>
      </c>
      <c r="Z347" s="109" t="n">
        <f aca="false" ca="false" dt2D="false" dtr="false" t="normal">Z348</f>
        <v>0</v>
      </c>
      <c r="AA347" s="109" t="n">
        <f aca="false" ca="false" dt2D="false" dtr="false" t="normal">AA348</f>
        <v>0</v>
      </c>
      <c r="AB347" s="165" t="n">
        <f aca="false" ca="false" dt2D="false" dtr="false" t="normal">AB348</f>
        <v>0</v>
      </c>
    </row>
    <row hidden="true" ht="35.2000007629395" outlineLevel="0" r="348">
      <c r="B348" s="120" t="n"/>
      <c r="C348" s="44" t="s">
        <v>203</v>
      </c>
      <c r="D348" s="122" t="n">
        <v>905</v>
      </c>
      <c r="E348" s="45" t="s">
        <v>35</v>
      </c>
      <c r="F348" s="45" t="s">
        <v>19</v>
      </c>
      <c r="G348" s="93" t="n">
        <v>5720010090</v>
      </c>
      <c r="H348" s="45" t="n"/>
      <c r="I348" s="165" t="n">
        <f aca="false" ca="false" dt2D="false" dtr="false" t="normal">SUM(L348:AB348)</f>
        <v>0</v>
      </c>
      <c r="J348" s="165" t="n">
        <f aca="false" ca="false" dt2D="false" dtr="false" t="normal">J349</f>
        <v>0</v>
      </c>
      <c r="K348" s="168" t="n">
        <f aca="false" ca="false" dt2D="false" dtr="false" t="normal">I348-J348</f>
        <v>0</v>
      </c>
      <c r="L348" s="165" t="n">
        <f aca="false" ca="false" dt2D="false" dtr="false" t="normal">L349</f>
        <v>0</v>
      </c>
      <c r="M348" s="165" t="n">
        <f aca="false" ca="false" dt2D="false" dtr="false" t="normal">M349</f>
        <v>0</v>
      </c>
      <c r="N348" s="165" t="n">
        <f aca="false" ca="false" dt2D="false" dtr="false" t="normal">N349</f>
        <v>0</v>
      </c>
      <c r="O348" s="109" t="n">
        <f aca="false" ca="false" dt2D="false" dtr="false" t="normal">O349</f>
        <v>0</v>
      </c>
      <c r="P348" s="109" t="n">
        <f aca="false" ca="false" dt2D="false" dtr="false" t="normal">P349</f>
        <v>0</v>
      </c>
      <c r="Q348" s="109" t="n">
        <f aca="false" ca="false" dt2D="false" dtr="false" t="normal">Q349</f>
        <v>0</v>
      </c>
      <c r="R348" s="109" t="n">
        <f aca="false" ca="false" dt2D="false" dtr="false" t="normal">R349</f>
        <v>0</v>
      </c>
      <c r="S348" s="109" t="n">
        <f aca="false" ca="false" dt2D="false" dtr="false" t="normal">S349</f>
        <v>0</v>
      </c>
      <c r="T348" s="109" t="n">
        <f aca="false" ca="false" dt2D="false" dtr="false" t="normal">T349</f>
        <v>0</v>
      </c>
      <c r="U348" s="109" t="n">
        <f aca="false" ca="false" dt2D="false" dtr="false" t="normal">U349</f>
        <v>0</v>
      </c>
      <c r="V348" s="109" t="n">
        <f aca="false" ca="false" dt2D="false" dtr="false" t="normal">V349</f>
        <v>0</v>
      </c>
      <c r="W348" s="109" t="n">
        <f aca="false" ca="false" dt2D="false" dtr="false" t="normal">W349</f>
        <v>0</v>
      </c>
      <c r="X348" s="109" t="n">
        <f aca="false" ca="false" dt2D="false" dtr="false" t="normal">X349</f>
        <v>0</v>
      </c>
      <c r="Y348" s="165" t="n">
        <f aca="false" ca="false" dt2D="false" dtr="false" t="normal">Y349</f>
        <v>0</v>
      </c>
      <c r="Z348" s="109" t="n">
        <f aca="false" ca="false" dt2D="false" dtr="false" t="normal">Z349</f>
        <v>0</v>
      </c>
      <c r="AA348" s="109" t="n">
        <f aca="false" ca="false" dt2D="false" dtr="false" t="normal">AA349</f>
        <v>0</v>
      </c>
      <c r="AB348" s="165" t="n">
        <f aca="false" ca="false" dt2D="false" dtr="false" t="normal">AB349</f>
        <v>0</v>
      </c>
    </row>
    <row hidden="true" ht="19.3500003814697" outlineLevel="0" r="349">
      <c r="B349" s="120" t="n"/>
      <c r="C349" s="44" t="s">
        <v>204</v>
      </c>
      <c r="D349" s="122" t="n">
        <v>905</v>
      </c>
      <c r="E349" s="45" t="s">
        <v>35</v>
      </c>
      <c r="F349" s="45" t="s">
        <v>19</v>
      </c>
      <c r="G349" s="93" t="n">
        <v>5720010090</v>
      </c>
      <c r="H349" s="45" t="s">
        <v>205</v>
      </c>
      <c r="I349" s="165" t="n">
        <f aca="false" ca="false" dt2D="false" dtr="false" t="normal">SUM(L349:AB349)</f>
        <v>0</v>
      </c>
      <c r="J349" s="165" t="n">
        <v>0</v>
      </c>
      <c r="K349" s="168" t="n">
        <f aca="false" ca="false" dt2D="false" dtr="false" t="normal">I349-J349</f>
        <v>0</v>
      </c>
      <c r="L349" s="165" t="n">
        <v>0</v>
      </c>
      <c r="M349" s="165" t="n">
        <v>0</v>
      </c>
      <c r="N349" s="165" t="n">
        <v>0</v>
      </c>
      <c r="O349" s="109" t="n">
        <v>0</v>
      </c>
      <c r="P349" s="109" t="n">
        <v>0</v>
      </c>
      <c r="Q349" s="109" t="n">
        <v>0</v>
      </c>
      <c r="R349" s="109" t="n">
        <v>0</v>
      </c>
      <c r="S349" s="109" t="n">
        <v>0</v>
      </c>
      <c r="T349" s="109" t="n">
        <v>0</v>
      </c>
      <c r="U349" s="109" t="n">
        <v>0</v>
      </c>
      <c r="V349" s="109" t="n">
        <v>0</v>
      </c>
      <c r="W349" s="109" t="n">
        <v>0</v>
      </c>
      <c r="X349" s="109" t="n">
        <v>0</v>
      </c>
      <c r="Y349" s="165" t="n">
        <v>0</v>
      </c>
      <c r="Z349" s="109" t="n">
        <v>0</v>
      </c>
      <c r="AA349" s="109" t="n">
        <v>0</v>
      </c>
      <c r="AB349" s="165" t="n">
        <v>0</v>
      </c>
    </row>
    <row ht="35.2000007629395" outlineLevel="0" r="350">
      <c r="B350" s="120" t="n"/>
      <c r="C350" s="44" t="s">
        <v>91</v>
      </c>
      <c r="D350" s="122" t="n">
        <v>905</v>
      </c>
      <c r="E350" s="45" t="s">
        <v>44</v>
      </c>
      <c r="F350" s="45" t="s">
        <v>92</v>
      </c>
      <c r="G350" s="93" t="n"/>
      <c r="H350" s="45" t="n"/>
      <c r="I350" s="165" t="n">
        <f aca="false" ca="false" dt2D="false" dtr="false" t="normal">SUM(L350:AB350)</f>
        <v>20000000</v>
      </c>
      <c r="J350" s="165" t="n">
        <f aca="false" ca="false" dt2D="false" dtr="false" t="normal">J351</f>
        <v>20000000</v>
      </c>
      <c r="K350" s="168" t="n">
        <f aca="false" ca="false" dt2D="false" dtr="false" t="normal">I350-J350</f>
        <v>0</v>
      </c>
      <c r="L350" s="165" t="n">
        <f aca="false" ca="false" dt2D="false" dtr="false" t="normal">L351</f>
        <v>20000000</v>
      </c>
      <c r="M350" s="165" t="n">
        <f aca="false" ca="false" dt2D="false" dtr="false" t="normal">M351</f>
        <v>0</v>
      </c>
      <c r="N350" s="165" t="n">
        <f aca="false" ca="false" dt2D="false" dtr="false" t="normal">N351</f>
        <v>0</v>
      </c>
      <c r="O350" s="109" t="n">
        <f aca="false" ca="false" dt2D="false" dtr="false" t="normal">O351</f>
        <v>0</v>
      </c>
      <c r="P350" s="109" t="n">
        <f aca="false" ca="false" dt2D="false" dtr="false" t="normal">P351</f>
        <v>0</v>
      </c>
      <c r="Q350" s="109" t="n">
        <f aca="false" ca="false" dt2D="false" dtr="false" t="normal">Q351</f>
        <v>0</v>
      </c>
      <c r="R350" s="109" t="n">
        <f aca="false" ca="false" dt2D="false" dtr="false" t="normal">R351</f>
        <v>0</v>
      </c>
      <c r="S350" s="109" t="n">
        <f aca="false" ca="false" dt2D="false" dtr="false" t="normal">S351</f>
        <v>0</v>
      </c>
      <c r="T350" s="109" t="n">
        <f aca="false" ca="false" dt2D="false" dtr="false" t="normal">T351</f>
        <v>0</v>
      </c>
      <c r="U350" s="109" t="n">
        <f aca="false" ca="false" dt2D="false" dtr="false" t="normal">U351</f>
        <v>0</v>
      </c>
      <c r="V350" s="109" t="n">
        <f aca="false" ca="false" dt2D="false" dtr="false" t="normal">V351</f>
        <v>0</v>
      </c>
      <c r="W350" s="109" t="n">
        <f aca="false" ca="false" dt2D="false" dtr="false" t="normal">W351</f>
        <v>0</v>
      </c>
      <c r="X350" s="109" t="n">
        <f aca="false" ca="false" dt2D="false" dtr="false" t="normal">X351</f>
        <v>0</v>
      </c>
      <c r="Y350" s="165" t="n">
        <f aca="false" ca="false" dt2D="false" dtr="false" t="normal">Y351</f>
        <v>0</v>
      </c>
      <c r="Z350" s="109" t="n">
        <f aca="false" ca="false" dt2D="false" dtr="false" t="normal">Z351</f>
        <v>0</v>
      </c>
      <c r="AA350" s="109" t="n">
        <f aca="false" ca="false" dt2D="false" dtr="false" t="normal">AA351</f>
        <v>0</v>
      </c>
      <c r="AB350" s="165" t="n">
        <f aca="false" ca="false" dt2D="false" dtr="false" t="normal">AB351</f>
        <v>0</v>
      </c>
    </row>
    <row ht="35.2000007629395" outlineLevel="0" r="351">
      <c r="B351" s="120" t="n"/>
      <c r="C351" s="44" t="s">
        <v>93</v>
      </c>
      <c r="D351" s="122" t="n">
        <v>905</v>
      </c>
      <c r="E351" s="45" t="s">
        <v>44</v>
      </c>
      <c r="F351" s="45" t="s">
        <v>19</v>
      </c>
      <c r="G351" s="93" t="n"/>
      <c r="H351" s="45" t="n"/>
      <c r="I351" s="165" t="n">
        <f aca="false" ca="false" dt2D="false" dtr="false" t="normal">SUM(L351:AB351)</f>
        <v>20000000</v>
      </c>
      <c r="J351" s="165" t="n">
        <f aca="false" ca="false" dt2D="false" dtr="false" t="normal">J352</f>
        <v>20000000</v>
      </c>
      <c r="K351" s="168" t="n">
        <f aca="false" ca="false" dt2D="false" dtr="false" t="normal">I351-J351</f>
        <v>0</v>
      </c>
      <c r="L351" s="165" t="n">
        <f aca="false" ca="false" dt2D="false" dtr="false" t="normal">L352</f>
        <v>20000000</v>
      </c>
      <c r="M351" s="165" t="n">
        <f aca="false" ca="false" dt2D="false" dtr="false" t="normal">M352</f>
        <v>0</v>
      </c>
      <c r="N351" s="165" t="n">
        <f aca="false" ca="false" dt2D="false" dtr="false" t="normal">N352</f>
        <v>0</v>
      </c>
      <c r="O351" s="109" t="n">
        <f aca="false" ca="false" dt2D="false" dtr="false" t="normal">O352</f>
        <v>0</v>
      </c>
      <c r="P351" s="109" t="n">
        <f aca="false" ca="false" dt2D="false" dtr="false" t="normal">P352</f>
        <v>0</v>
      </c>
      <c r="Q351" s="109" t="n">
        <f aca="false" ca="false" dt2D="false" dtr="false" t="normal">Q352</f>
        <v>0</v>
      </c>
      <c r="R351" s="109" t="n">
        <f aca="false" ca="false" dt2D="false" dtr="false" t="normal">R352</f>
        <v>0</v>
      </c>
      <c r="S351" s="109" t="n">
        <f aca="false" ca="false" dt2D="false" dtr="false" t="normal">S352</f>
        <v>0</v>
      </c>
      <c r="T351" s="109" t="n">
        <f aca="false" ca="false" dt2D="false" dtr="false" t="normal">T352</f>
        <v>0</v>
      </c>
      <c r="U351" s="109" t="n">
        <f aca="false" ca="false" dt2D="false" dtr="false" t="normal">U352</f>
        <v>0</v>
      </c>
      <c r="V351" s="109" t="n">
        <f aca="false" ca="false" dt2D="false" dtr="false" t="normal">V352</f>
        <v>0</v>
      </c>
      <c r="W351" s="109" t="n">
        <f aca="false" ca="false" dt2D="false" dtr="false" t="normal">W352</f>
        <v>0</v>
      </c>
      <c r="X351" s="109" t="n">
        <f aca="false" ca="false" dt2D="false" dtr="false" t="normal">X352</f>
        <v>0</v>
      </c>
      <c r="Y351" s="165" t="n">
        <f aca="false" ca="false" dt2D="false" dtr="false" t="normal">Y352</f>
        <v>0</v>
      </c>
      <c r="Z351" s="109" t="n">
        <f aca="false" ca="false" dt2D="false" dtr="false" t="normal">Z352</f>
        <v>0</v>
      </c>
      <c r="AA351" s="109" t="n">
        <f aca="false" ca="false" dt2D="false" dtr="false" t="normal">AA352</f>
        <v>0</v>
      </c>
      <c r="AB351" s="165" t="n">
        <f aca="false" ca="false" dt2D="false" dtr="false" t="normal">AB352</f>
        <v>0</v>
      </c>
    </row>
    <row outlineLevel="0" r="352">
      <c r="B352" s="120" t="n"/>
      <c r="C352" s="175" t="s">
        <v>397</v>
      </c>
      <c r="D352" s="122" t="n">
        <v>905</v>
      </c>
      <c r="E352" s="45" t="s">
        <v>44</v>
      </c>
      <c r="F352" s="45" t="s">
        <v>19</v>
      </c>
      <c r="G352" s="93" t="n">
        <v>5700000000</v>
      </c>
      <c r="H352" s="45" t="n"/>
      <c r="I352" s="165" t="n">
        <f aca="false" ca="false" dt2D="false" dtr="false" t="normal">SUM(L352:AB352)</f>
        <v>20000000</v>
      </c>
      <c r="J352" s="165" t="n">
        <f aca="false" ca="false" dt2D="false" dtr="false" t="normal">J353</f>
        <v>20000000</v>
      </c>
      <c r="K352" s="168" t="n">
        <f aca="false" ca="false" dt2D="false" dtr="false" t="normal">I352-J352</f>
        <v>0</v>
      </c>
      <c r="L352" s="165" t="n">
        <f aca="false" ca="false" dt2D="false" dtr="false" t="normal">L353</f>
        <v>20000000</v>
      </c>
      <c r="M352" s="165" t="n">
        <f aca="false" ca="false" dt2D="false" dtr="false" t="normal">M353</f>
        <v>0</v>
      </c>
      <c r="N352" s="165" t="n">
        <f aca="false" ca="false" dt2D="false" dtr="false" t="normal">N353</f>
        <v>0</v>
      </c>
      <c r="O352" s="109" t="n">
        <f aca="false" ca="false" dt2D="false" dtr="false" t="normal">O353</f>
        <v>0</v>
      </c>
      <c r="P352" s="109" t="n">
        <f aca="false" ca="false" dt2D="false" dtr="false" t="normal">P353</f>
        <v>0</v>
      </c>
      <c r="Q352" s="109" t="n">
        <f aca="false" ca="false" dt2D="false" dtr="false" t="normal">Q353</f>
        <v>0</v>
      </c>
      <c r="R352" s="109" t="n">
        <f aca="false" ca="false" dt2D="false" dtr="false" t="normal">R353</f>
        <v>0</v>
      </c>
      <c r="S352" s="109" t="n">
        <f aca="false" ca="false" dt2D="false" dtr="false" t="normal">S353</f>
        <v>0</v>
      </c>
      <c r="T352" s="109" t="n">
        <f aca="false" ca="false" dt2D="false" dtr="false" t="normal">T353</f>
        <v>0</v>
      </c>
      <c r="U352" s="109" t="n">
        <f aca="false" ca="false" dt2D="false" dtr="false" t="normal">U353</f>
        <v>0</v>
      </c>
      <c r="V352" s="109" t="n">
        <f aca="false" ca="false" dt2D="false" dtr="false" t="normal">V353</f>
        <v>0</v>
      </c>
      <c r="W352" s="109" t="n">
        <f aca="false" ca="false" dt2D="false" dtr="false" t="normal">W353</f>
        <v>0</v>
      </c>
      <c r="X352" s="109" t="n">
        <f aca="false" ca="false" dt2D="false" dtr="false" t="normal">X353</f>
        <v>0</v>
      </c>
      <c r="Y352" s="165" t="n">
        <f aca="false" ca="false" dt2D="false" dtr="false" t="normal">Y353</f>
        <v>0</v>
      </c>
      <c r="Z352" s="109" t="n">
        <f aca="false" ca="false" dt2D="false" dtr="false" t="normal">Z353</f>
        <v>0</v>
      </c>
      <c r="AA352" s="109" t="n">
        <f aca="false" ca="false" dt2D="false" dtr="false" t="normal">AA353</f>
        <v>0</v>
      </c>
      <c r="AB352" s="165" t="n">
        <f aca="false" ca="false" dt2D="false" dtr="false" t="normal">AB353</f>
        <v>0</v>
      </c>
    </row>
    <row outlineLevel="0" r="353">
      <c r="B353" s="120" t="n"/>
      <c r="C353" s="44" t="s">
        <v>199</v>
      </c>
      <c r="D353" s="122" t="n">
        <v>905</v>
      </c>
      <c r="E353" s="45" t="s">
        <v>44</v>
      </c>
      <c r="F353" s="45" t="s">
        <v>19</v>
      </c>
      <c r="G353" s="93" t="n">
        <v>5710000000</v>
      </c>
      <c r="H353" s="45" t="n"/>
      <c r="I353" s="165" t="n">
        <f aca="false" ca="false" dt2D="false" dtr="false" t="normal">SUM(L353:AB353)</f>
        <v>20000000</v>
      </c>
      <c r="J353" s="165" t="n">
        <f aca="false" ca="false" dt2D="false" dtr="false" t="normal">J354</f>
        <v>20000000</v>
      </c>
      <c r="K353" s="168" t="n">
        <f aca="false" ca="false" dt2D="false" dtr="false" t="normal">I353-J353</f>
        <v>0</v>
      </c>
      <c r="L353" s="165" t="n">
        <f aca="false" ca="false" dt2D="false" dtr="false" t="normal">L354</f>
        <v>20000000</v>
      </c>
      <c r="M353" s="165" t="n">
        <f aca="false" ca="false" dt2D="false" dtr="false" t="normal">M354</f>
        <v>0</v>
      </c>
      <c r="N353" s="165" t="n">
        <f aca="false" ca="false" dt2D="false" dtr="false" t="normal">N354</f>
        <v>0</v>
      </c>
      <c r="O353" s="109" t="n">
        <f aca="false" ca="false" dt2D="false" dtr="false" t="normal">O354</f>
        <v>0</v>
      </c>
      <c r="P353" s="109" t="n">
        <f aca="false" ca="false" dt2D="false" dtr="false" t="normal">P354</f>
        <v>0</v>
      </c>
      <c r="Q353" s="109" t="n">
        <f aca="false" ca="false" dt2D="false" dtr="false" t="normal">Q354</f>
        <v>0</v>
      </c>
      <c r="R353" s="109" t="n">
        <f aca="false" ca="false" dt2D="false" dtr="false" t="normal">R354</f>
        <v>0</v>
      </c>
      <c r="S353" s="109" t="n">
        <f aca="false" ca="false" dt2D="false" dtr="false" t="normal">S354</f>
        <v>0</v>
      </c>
      <c r="T353" s="109" t="n">
        <f aca="false" ca="false" dt2D="false" dtr="false" t="normal">T354</f>
        <v>0</v>
      </c>
      <c r="U353" s="109" t="n">
        <f aca="false" ca="false" dt2D="false" dtr="false" t="normal">U354</f>
        <v>0</v>
      </c>
      <c r="V353" s="109" t="n">
        <f aca="false" ca="false" dt2D="false" dtr="false" t="normal">V354</f>
        <v>0</v>
      </c>
      <c r="W353" s="109" t="n">
        <f aca="false" ca="false" dt2D="false" dtr="false" t="normal">W354</f>
        <v>0</v>
      </c>
      <c r="X353" s="109" t="n">
        <f aca="false" ca="false" dt2D="false" dtr="false" t="normal">X354</f>
        <v>0</v>
      </c>
      <c r="Y353" s="165" t="n">
        <f aca="false" ca="false" dt2D="false" dtr="false" t="normal">Y354</f>
        <v>0</v>
      </c>
      <c r="Z353" s="109" t="n">
        <f aca="false" ca="false" dt2D="false" dtr="false" t="normal">Z354</f>
        <v>0</v>
      </c>
      <c r="AA353" s="109" t="n">
        <f aca="false" ca="false" dt2D="false" dtr="false" t="normal">AA354</f>
        <v>0</v>
      </c>
      <c r="AB353" s="165" t="n">
        <f aca="false" ca="false" dt2D="false" dtr="false" t="normal">AB354</f>
        <v>0</v>
      </c>
    </row>
    <row outlineLevel="0" r="354">
      <c r="B354" s="120" t="n"/>
      <c r="C354" s="44" t="s">
        <v>200</v>
      </c>
      <c r="D354" s="122" t="n">
        <v>905</v>
      </c>
      <c r="E354" s="45" t="s">
        <v>44</v>
      </c>
      <c r="F354" s="45" t="s">
        <v>19</v>
      </c>
      <c r="G354" s="93" t="s">
        <v>201</v>
      </c>
      <c r="H354" s="45" t="n"/>
      <c r="I354" s="165" t="n">
        <f aca="false" ca="false" dt2D="false" dtr="false" t="normal">SUM(L354:AB354)</f>
        <v>20000000</v>
      </c>
      <c r="J354" s="165" t="n">
        <f aca="false" ca="false" dt2D="false" dtr="false" t="normal">J355</f>
        <v>20000000</v>
      </c>
      <c r="K354" s="168" t="n">
        <f aca="false" ca="false" dt2D="false" dtr="false" t="normal">I354-J354</f>
        <v>0</v>
      </c>
      <c r="L354" s="165" t="n">
        <f aca="false" ca="false" dt2D="false" dtr="false" t="normal">L355</f>
        <v>20000000</v>
      </c>
      <c r="M354" s="165" t="n">
        <f aca="false" ca="false" dt2D="false" dtr="false" t="normal">M355</f>
        <v>0</v>
      </c>
      <c r="N354" s="165" t="n">
        <f aca="false" ca="false" dt2D="false" dtr="false" t="normal">N355</f>
        <v>0</v>
      </c>
      <c r="O354" s="109" t="n">
        <f aca="false" ca="false" dt2D="false" dtr="false" t="normal">O355</f>
        <v>0</v>
      </c>
      <c r="P354" s="109" t="n">
        <f aca="false" ca="false" dt2D="false" dtr="false" t="normal">P355</f>
        <v>0</v>
      </c>
      <c r="Q354" s="109" t="n">
        <f aca="false" ca="false" dt2D="false" dtr="false" t="normal">Q355</f>
        <v>0</v>
      </c>
      <c r="R354" s="109" t="n">
        <f aca="false" ca="false" dt2D="false" dtr="false" t="normal">R355</f>
        <v>0</v>
      </c>
      <c r="S354" s="109" t="n">
        <f aca="false" ca="false" dt2D="false" dtr="false" t="normal">S355</f>
        <v>0</v>
      </c>
      <c r="T354" s="109" t="n">
        <f aca="false" ca="false" dt2D="false" dtr="false" t="normal">T355</f>
        <v>0</v>
      </c>
      <c r="U354" s="109" t="n">
        <f aca="false" ca="false" dt2D="false" dtr="false" t="normal">U355</f>
        <v>0</v>
      </c>
      <c r="V354" s="109" t="n">
        <f aca="false" ca="false" dt2D="false" dtr="false" t="normal">V355</f>
        <v>0</v>
      </c>
      <c r="W354" s="109" t="n">
        <f aca="false" ca="false" dt2D="false" dtr="false" t="normal">W355</f>
        <v>0</v>
      </c>
      <c r="X354" s="109" t="n">
        <f aca="false" ca="false" dt2D="false" dtr="false" t="normal">X355</f>
        <v>0</v>
      </c>
      <c r="Y354" s="165" t="n">
        <f aca="false" ca="false" dt2D="false" dtr="false" t="normal">Y355</f>
        <v>0</v>
      </c>
      <c r="Z354" s="109" t="n">
        <f aca="false" ca="false" dt2D="false" dtr="false" t="normal">Z355</f>
        <v>0</v>
      </c>
      <c r="AA354" s="109" t="n">
        <f aca="false" ca="false" dt2D="false" dtr="false" t="normal">AA355</f>
        <v>0</v>
      </c>
      <c r="AB354" s="165" t="n">
        <f aca="false" ca="false" dt2D="false" dtr="false" t="normal">AB355</f>
        <v>0</v>
      </c>
    </row>
    <row outlineLevel="0" r="355">
      <c r="B355" s="120" t="n"/>
      <c r="C355" s="44" t="s">
        <v>133</v>
      </c>
      <c r="D355" s="122" t="n">
        <v>905</v>
      </c>
      <c r="E355" s="45" t="s">
        <v>44</v>
      </c>
      <c r="F355" s="45" t="s">
        <v>19</v>
      </c>
      <c r="G355" s="93" t="s">
        <v>201</v>
      </c>
      <c r="H355" s="45" t="s">
        <v>134</v>
      </c>
      <c r="I355" s="165" t="n">
        <f aca="false" ca="false" dt2D="false" dtr="false" t="normal">SUM(L355:AB355)</f>
        <v>20000000</v>
      </c>
      <c r="J355" s="165" t="n">
        <v>20000000</v>
      </c>
      <c r="K355" s="168" t="n">
        <f aca="false" ca="false" dt2D="false" dtr="false" t="normal">I355-J355</f>
        <v>0</v>
      </c>
      <c r="L355" s="165" t="n">
        <v>20000000</v>
      </c>
      <c r="M355" s="165" t="n">
        <v>0</v>
      </c>
      <c r="N355" s="165" t="n">
        <v>0</v>
      </c>
      <c r="O355" s="109" t="n">
        <v>0</v>
      </c>
      <c r="P355" s="109" t="n">
        <v>0</v>
      </c>
      <c r="Q355" s="109" t="n">
        <v>0</v>
      </c>
      <c r="R355" s="109" t="n">
        <v>0</v>
      </c>
      <c r="S355" s="109" t="n">
        <v>0</v>
      </c>
      <c r="T355" s="109" t="n">
        <v>0</v>
      </c>
      <c r="U355" s="109" t="n">
        <v>0</v>
      </c>
      <c r="V355" s="109" t="n">
        <v>0</v>
      </c>
      <c r="W355" s="109" t="n">
        <v>0</v>
      </c>
      <c r="X355" s="109" t="n">
        <v>0</v>
      </c>
      <c r="Y355" s="165" t="n">
        <v>0</v>
      </c>
      <c r="Z355" s="109" t="n">
        <v>0</v>
      </c>
      <c r="AA355" s="109" t="n">
        <v>0</v>
      </c>
      <c r="AB355" s="165" t="n">
        <v>0</v>
      </c>
    </row>
    <row hidden="true" ht="19.3500003814697" outlineLevel="0" r="356">
      <c r="B356" s="120" t="n"/>
      <c r="C356" s="44" t="n"/>
      <c r="D356" s="122" t="n"/>
      <c r="E356" s="45" t="n"/>
      <c r="F356" s="45" t="n"/>
      <c r="G356" s="93" t="n"/>
      <c r="H356" s="45" t="n"/>
      <c r="I356" s="165" t="n"/>
      <c r="J356" s="165" t="n"/>
      <c r="K356" s="168" t="n">
        <f aca="false" ca="false" dt2D="false" dtr="false" t="normal">I356-J356</f>
        <v>0</v>
      </c>
      <c r="L356" s="165" t="n"/>
      <c r="M356" s="165" t="n"/>
      <c r="N356" s="165" t="n"/>
      <c r="O356" s="109" t="n"/>
      <c r="P356" s="109" t="n"/>
      <c r="Q356" s="109" t="n"/>
      <c r="R356" s="109" t="n"/>
      <c r="S356" s="109" t="n"/>
      <c r="T356" s="109" t="n"/>
      <c r="U356" s="109" t="n"/>
      <c r="V356" s="109" t="n"/>
      <c r="W356" s="109" t="n"/>
      <c r="X356" s="109" t="n"/>
      <c r="Y356" s="165" t="n"/>
      <c r="Z356" s="109" t="n"/>
      <c r="AA356" s="109" t="n"/>
      <c r="AB356" s="165" t="n"/>
    </row>
    <row customFormat="true" ht="35.2000007629395" outlineLevel="0" r="357" s="116">
      <c r="A357" s="117" t="n"/>
      <c r="B357" s="120" t="s">
        <v>53</v>
      </c>
      <c r="C357" s="46" t="s">
        <v>398</v>
      </c>
      <c r="D357" s="174" t="n">
        <v>910</v>
      </c>
      <c r="E357" s="47" t="n"/>
      <c r="F357" s="47" t="n"/>
      <c r="G357" s="172" t="n"/>
      <c r="H357" s="47" t="n"/>
      <c r="I357" s="125" t="n">
        <f aca="false" ca="false" dt2D="false" dtr="false" t="normal">SUM(L357:AB357)</f>
        <v>6225977</v>
      </c>
      <c r="J357" s="125" t="n">
        <f aca="false" ca="false" dt2D="false" dtr="false" t="normal">J358</f>
        <v>6191675.989999999</v>
      </c>
      <c r="K357" s="125" t="n">
        <f aca="false" ca="false" dt2D="false" dtr="false" t="normal">I357-J357</f>
        <v>34301.01000000071</v>
      </c>
      <c r="L357" s="125" t="n">
        <f aca="false" ca="false" dt2D="false" dtr="false" t="normal">L358</f>
        <v>4768500</v>
      </c>
      <c r="M357" s="125" t="n">
        <f aca="false" ca="false" dt2D="false" dtr="false" t="normal">M358</f>
        <v>17000</v>
      </c>
      <c r="N357" s="125" t="n">
        <f aca="false" ca="false" dt2D="false" dtr="false" t="normal">N358</f>
        <v>1063900</v>
      </c>
      <c r="O357" s="109" t="n">
        <f aca="false" ca="false" dt2D="false" dtr="false" t="normal">O358</f>
        <v>8600</v>
      </c>
      <c r="P357" s="109" t="n">
        <f aca="false" ca="false" dt2D="false" dtr="false" t="normal">P358</f>
        <v>19700</v>
      </c>
      <c r="Q357" s="109" t="n">
        <f aca="false" ca="false" dt2D="false" dtr="false" t="normal">Q358</f>
        <v>12500</v>
      </c>
      <c r="R357" s="109" t="n">
        <f aca="false" ca="false" dt2D="false" dtr="false" t="normal">R358</f>
        <v>0</v>
      </c>
      <c r="S357" s="109" t="n">
        <f aca="false" ca="false" dt2D="false" dtr="false" t="normal">S358</f>
        <v>0</v>
      </c>
      <c r="T357" s="109" t="n">
        <f aca="false" ca="false" dt2D="false" dtr="false" t="normal">T358</f>
        <v>0</v>
      </c>
      <c r="U357" s="109" t="n">
        <f aca="false" ca="false" dt2D="false" dtr="false" t="normal">U358</f>
        <v>1800</v>
      </c>
      <c r="V357" s="109" t="n">
        <f aca="false" ca="false" dt2D="false" dtr="false" t="normal">V358</f>
        <v>333977</v>
      </c>
      <c r="W357" s="109" t="n">
        <f aca="false" ca="false" dt2D="false" dtr="false" t="normal">W358</f>
        <v>0</v>
      </c>
      <c r="X357" s="109" t="n">
        <f aca="false" ca="false" dt2D="false" dtr="false" t="normal">X358</f>
        <v>0</v>
      </c>
      <c r="Y357" s="165" t="n">
        <f aca="false" ca="false" dt2D="false" dtr="false" t="normal">Y358</f>
        <v>0</v>
      </c>
      <c r="Z357" s="109" t="n">
        <f aca="false" ca="false" dt2D="false" dtr="false" t="normal">Z358</f>
        <v>0</v>
      </c>
      <c r="AA357" s="109" t="n">
        <f aca="false" ca="false" dt2D="false" dtr="false" t="normal">AA358</f>
        <v>0</v>
      </c>
      <c r="AB357" s="125" t="n">
        <f aca="false" ca="false" dt2D="false" dtr="false" t="normal">AB358</f>
        <v>0</v>
      </c>
    </row>
    <row outlineLevel="0" r="358">
      <c r="B358" s="120" t="n"/>
      <c r="C358" s="44" t="s">
        <v>18</v>
      </c>
      <c r="D358" s="122" t="n">
        <v>910</v>
      </c>
      <c r="E358" s="45" t="s">
        <v>19</v>
      </c>
      <c r="F358" s="45" t="s">
        <v>92</v>
      </c>
      <c r="G358" s="93" t="n"/>
      <c r="H358" s="45" t="n"/>
      <c r="I358" s="165" t="n">
        <f aca="false" ca="false" dt2D="false" dtr="false" t="normal">SUM(L358:AB358)</f>
        <v>6225977</v>
      </c>
      <c r="J358" s="165" t="n">
        <f aca="false" ca="false" dt2D="false" dtr="false" t="normal">J359+J372</f>
        <v>6191675.989999999</v>
      </c>
      <c r="K358" s="168" t="n">
        <f aca="false" ca="false" dt2D="false" dtr="false" t="normal">I358-J358</f>
        <v>34301.01000000071</v>
      </c>
      <c r="L358" s="165" t="n">
        <f aca="false" ca="false" dt2D="false" dtr="false" t="normal">L359</f>
        <v>4768500</v>
      </c>
      <c r="M358" s="165" t="n">
        <f aca="false" ca="false" dt2D="false" dtr="false" t="normal">M359</f>
        <v>17000</v>
      </c>
      <c r="N358" s="165" t="n">
        <f aca="false" ca="false" dt2D="false" dtr="false" t="normal">N359</f>
        <v>1063900</v>
      </c>
      <c r="O358" s="109" t="n">
        <f aca="false" ca="false" dt2D="false" dtr="false" t="normal">O359+O372</f>
        <v>8600</v>
      </c>
      <c r="P358" s="109" t="n">
        <f aca="false" ca="false" dt2D="false" dtr="false" t="normal">P359+P372</f>
        <v>19700</v>
      </c>
      <c r="Q358" s="109" t="n">
        <f aca="false" ca="false" dt2D="false" dtr="false" t="normal">Q359+Q372</f>
        <v>12500</v>
      </c>
      <c r="R358" s="109" t="n">
        <f aca="false" ca="false" dt2D="false" dtr="false" t="normal">R359+R372</f>
        <v>0</v>
      </c>
      <c r="S358" s="109" t="n">
        <f aca="false" ca="false" dt2D="false" dtr="false" t="normal">S359+S372</f>
        <v>0</v>
      </c>
      <c r="T358" s="109" t="n">
        <f aca="false" ca="false" dt2D="false" dtr="false" t="normal">T359+T372</f>
        <v>0</v>
      </c>
      <c r="U358" s="109" t="n">
        <f aca="false" ca="false" dt2D="false" dtr="false" t="normal">U359+U372</f>
        <v>1800</v>
      </c>
      <c r="V358" s="109" t="n">
        <f aca="false" ca="false" dt2D="false" dtr="false" t="normal">V359+V372</f>
        <v>333977</v>
      </c>
      <c r="W358" s="109" t="n">
        <f aca="false" ca="false" dt2D="false" dtr="false" t="normal">W359+W372</f>
        <v>0</v>
      </c>
      <c r="X358" s="109" t="n">
        <f aca="false" ca="false" dt2D="false" dtr="false" t="normal">X359+X372</f>
        <v>0</v>
      </c>
      <c r="Y358" s="165" t="n">
        <f aca="false" ca="false" dt2D="false" dtr="false" t="normal">Y359+Y372</f>
        <v>0</v>
      </c>
      <c r="Z358" s="109" t="n">
        <f aca="false" ca="false" dt2D="false" dtr="false" t="normal">Z359+Z372</f>
        <v>0</v>
      </c>
      <c r="AA358" s="109" t="n">
        <f aca="false" ca="false" dt2D="false" dtr="false" t="normal">AA359+AA372</f>
        <v>0</v>
      </c>
      <c r="AB358" s="165" t="n">
        <f aca="false" ca="false" dt2D="false" dtr="false" t="normal">AB359</f>
        <v>0</v>
      </c>
    </row>
    <row ht="35.2000007629395" outlineLevel="0" r="359">
      <c r="B359" s="120" t="n"/>
      <c r="C359" s="44" t="s">
        <v>394</v>
      </c>
      <c r="D359" s="122" t="n">
        <v>910</v>
      </c>
      <c r="E359" s="45" t="s">
        <v>19</v>
      </c>
      <c r="F359" s="45" t="s">
        <v>30</v>
      </c>
      <c r="G359" s="93" t="n"/>
      <c r="H359" s="45" t="n"/>
      <c r="I359" s="165" t="n">
        <f aca="false" ca="false" dt2D="false" dtr="false" t="normal">SUM(L359:AB359)</f>
        <v>6074228</v>
      </c>
      <c r="J359" s="165" t="n">
        <f aca="false" ca="false" dt2D="false" dtr="false" t="normal">J363</f>
        <v>6039927.779999999</v>
      </c>
      <c r="K359" s="168" t="n">
        <f aca="false" ca="false" dt2D="false" dtr="false" t="normal">I359-J359</f>
        <v>34300.22000000067</v>
      </c>
      <c r="L359" s="165" t="n">
        <f aca="false" ca="false" dt2D="false" dtr="false" t="normal">L363</f>
        <v>4768500</v>
      </c>
      <c r="M359" s="165" t="n">
        <f aca="false" ca="false" dt2D="false" dtr="false" t="normal">M363</f>
        <v>17000</v>
      </c>
      <c r="N359" s="165" t="n">
        <f aca="false" ca="false" dt2D="false" dtr="false" t="normal">N363+N360</f>
        <v>1063900</v>
      </c>
      <c r="O359" s="109" t="n">
        <f aca="false" ca="false" dt2D="false" dtr="false" t="normal">O363+O360</f>
        <v>-140900</v>
      </c>
      <c r="P359" s="109" t="n">
        <f aca="false" ca="false" dt2D="false" dtr="false" t="normal">P363+P360</f>
        <v>19700</v>
      </c>
      <c r="Q359" s="109" t="n">
        <f aca="false" ca="false" dt2D="false" dtr="false" t="normal">Q363+Q360</f>
        <v>12500</v>
      </c>
      <c r="R359" s="109" t="n">
        <f aca="false" ca="false" dt2D="false" dtr="false" t="normal">R363+R360</f>
        <v>0</v>
      </c>
      <c r="S359" s="109" t="n">
        <f aca="false" ca="false" dt2D="false" dtr="false" t="normal">S363+S360</f>
        <v>0</v>
      </c>
      <c r="T359" s="109" t="n">
        <f aca="false" ca="false" dt2D="false" dtr="false" t="normal">T363+T360</f>
        <v>0</v>
      </c>
      <c r="U359" s="109" t="n">
        <f aca="false" ca="false" dt2D="false" dtr="false" t="normal">U363+U360</f>
        <v>1800</v>
      </c>
      <c r="V359" s="109" t="n">
        <f aca="false" ca="false" dt2D="false" dtr="false" t="normal">V363+V360</f>
        <v>333977</v>
      </c>
      <c r="W359" s="109" t="n">
        <f aca="false" ca="false" dt2D="false" dtr="false" t="normal">W363+W360</f>
        <v>-2249</v>
      </c>
      <c r="X359" s="109" t="n">
        <f aca="false" ca="false" dt2D="false" dtr="false" t="normal">X363+X360</f>
        <v>0</v>
      </c>
      <c r="Y359" s="165" t="n">
        <f aca="false" ca="false" dt2D="false" dtr="false" t="normal">Y363+Y360</f>
        <v>0</v>
      </c>
      <c r="Z359" s="109" t="n">
        <f aca="false" ca="false" dt2D="false" dtr="false" t="normal">Z363+Z360</f>
        <v>0</v>
      </c>
      <c r="AA359" s="109" t="n">
        <f aca="false" ca="false" dt2D="false" dtr="false" t="normal">AA363+AA360</f>
        <v>0</v>
      </c>
      <c r="AB359" s="165" t="n">
        <f aca="false" ca="false" dt2D="false" dtr="false" t="normal">AB363</f>
        <v>0</v>
      </c>
    </row>
    <row hidden="true" ht="19.3500003814697" outlineLevel="0" r="360">
      <c r="B360" s="120" t="n"/>
      <c r="C360" s="44" t="s">
        <v>197</v>
      </c>
      <c r="D360" s="122" t="n">
        <v>910</v>
      </c>
      <c r="E360" s="45" t="s">
        <v>19</v>
      </c>
      <c r="F360" s="45" t="s">
        <v>30</v>
      </c>
      <c r="G360" s="93" t="n">
        <v>5600000000</v>
      </c>
      <c r="H360" s="45" t="n"/>
      <c r="I360" s="165" t="n">
        <f aca="false" ca="false" dt2D="false" dtr="false" t="normal">SUM(L360:AB360)</f>
        <v>0</v>
      </c>
      <c r="J360" s="165" t="n"/>
      <c r="K360" s="168" t="n">
        <f aca="false" ca="false" dt2D="false" dtr="false" t="normal">I360-J360</f>
        <v>0</v>
      </c>
      <c r="L360" s="165" t="n"/>
      <c r="M360" s="165" t="n"/>
      <c r="N360" s="165" t="n">
        <f aca="false" ca="false" dt2D="false" dtr="false" t="normal">N361</f>
        <v>149500</v>
      </c>
      <c r="O360" s="109" t="n">
        <f aca="false" ca="false" dt2D="false" dtr="false" t="normal">O361</f>
        <v>-149500</v>
      </c>
      <c r="P360" s="109" t="n">
        <f aca="false" ca="false" dt2D="false" dtr="false" t="normal">P361</f>
        <v>0</v>
      </c>
      <c r="Q360" s="109" t="n">
        <f aca="false" ca="false" dt2D="false" dtr="false" t="normal">Q361</f>
        <v>0</v>
      </c>
      <c r="R360" s="109" t="n">
        <f aca="false" ca="false" dt2D="false" dtr="false" t="normal">R361</f>
        <v>0</v>
      </c>
      <c r="S360" s="109" t="n">
        <f aca="false" ca="false" dt2D="false" dtr="false" t="normal">S361</f>
        <v>0</v>
      </c>
      <c r="T360" s="109" t="n">
        <f aca="false" ca="false" dt2D="false" dtr="false" t="normal">T361</f>
        <v>0</v>
      </c>
      <c r="U360" s="109" t="n">
        <f aca="false" ca="false" dt2D="false" dtr="false" t="normal">U361</f>
        <v>0</v>
      </c>
      <c r="V360" s="109" t="n">
        <f aca="false" ca="false" dt2D="false" dtr="false" t="normal">V361</f>
        <v>0</v>
      </c>
      <c r="W360" s="109" t="n">
        <f aca="false" ca="false" dt2D="false" dtr="false" t="normal">W361</f>
        <v>0</v>
      </c>
      <c r="X360" s="109" t="n">
        <f aca="false" ca="false" dt2D="false" dtr="false" t="normal">X361</f>
        <v>0</v>
      </c>
      <c r="Y360" s="165" t="n">
        <f aca="false" ca="false" dt2D="false" dtr="false" t="normal">Y361</f>
        <v>0</v>
      </c>
      <c r="Z360" s="109" t="n">
        <f aca="false" ca="false" dt2D="false" dtr="false" t="normal">Z361</f>
        <v>0</v>
      </c>
      <c r="AA360" s="109" t="n">
        <f aca="false" ca="false" dt2D="false" dtr="false" t="normal">AA361</f>
        <v>0</v>
      </c>
      <c r="AB360" s="165" t="n"/>
    </row>
    <row hidden="true" ht="19.3500003814697" outlineLevel="0" r="361">
      <c r="B361" s="120" t="n"/>
      <c r="C361" s="44" t="s">
        <v>197</v>
      </c>
      <c r="D361" s="122" t="n">
        <v>910</v>
      </c>
      <c r="E361" s="45" t="s">
        <v>19</v>
      </c>
      <c r="F361" s="45" t="s">
        <v>30</v>
      </c>
      <c r="G361" s="93" t="n">
        <v>5600010030</v>
      </c>
      <c r="H361" s="45" t="n"/>
      <c r="I361" s="165" t="n">
        <f aca="false" ca="false" dt2D="false" dtr="false" t="normal">SUM(L361:AB361)</f>
        <v>0</v>
      </c>
      <c r="J361" s="165" t="n"/>
      <c r="K361" s="168" t="n">
        <f aca="false" ca="false" dt2D="false" dtr="false" t="normal">I361-J361</f>
        <v>0</v>
      </c>
      <c r="L361" s="165" t="n"/>
      <c r="M361" s="165" t="n"/>
      <c r="N361" s="165" t="n">
        <f aca="false" ca="false" dt2D="false" dtr="false" t="normal">N362</f>
        <v>149500</v>
      </c>
      <c r="O361" s="109" t="n">
        <f aca="false" ca="false" dt2D="false" dtr="false" t="normal">O362</f>
        <v>-149500</v>
      </c>
      <c r="P361" s="109" t="n">
        <f aca="false" ca="false" dt2D="false" dtr="false" t="normal">P362</f>
        <v>0</v>
      </c>
      <c r="Q361" s="109" t="n">
        <f aca="false" ca="false" dt2D="false" dtr="false" t="normal">Q362</f>
        <v>0</v>
      </c>
      <c r="R361" s="109" t="n">
        <f aca="false" ca="false" dt2D="false" dtr="false" t="normal">R362</f>
        <v>0</v>
      </c>
      <c r="S361" s="109" t="n">
        <f aca="false" ca="false" dt2D="false" dtr="false" t="normal">S362</f>
        <v>0</v>
      </c>
      <c r="T361" s="109" t="n">
        <f aca="false" ca="false" dt2D="false" dtr="false" t="normal">T362</f>
        <v>0</v>
      </c>
      <c r="U361" s="109" t="n">
        <f aca="false" ca="false" dt2D="false" dtr="false" t="normal">U362</f>
        <v>0</v>
      </c>
      <c r="V361" s="109" t="n">
        <f aca="false" ca="false" dt2D="false" dtr="false" t="normal">V362</f>
        <v>0</v>
      </c>
      <c r="W361" s="109" t="n">
        <f aca="false" ca="false" dt2D="false" dtr="false" t="normal">W362</f>
        <v>0</v>
      </c>
      <c r="X361" s="109" t="n">
        <f aca="false" ca="false" dt2D="false" dtr="false" t="normal">X362</f>
        <v>0</v>
      </c>
      <c r="Y361" s="165" t="n">
        <f aca="false" ca="false" dt2D="false" dtr="false" t="normal">Y362</f>
        <v>0</v>
      </c>
      <c r="Z361" s="109" t="n">
        <f aca="false" ca="false" dt2D="false" dtr="false" t="normal">Z362</f>
        <v>0</v>
      </c>
      <c r="AA361" s="109" t="n">
        <f aca="false" ca="false" dt2D="false" dtr="false" t="normal">AA362</f>
        <v>0</v>
      </c>
      <c r="AB361" s="165" t="n"/>
    </row>
    <row hidden="true" ht="35.2000007629395" outlineLevel="0" r="362">
      <c r="B362" s="120" t="n"/>
      <c r="C362" s="44" t="s">
        <v>113</v>
      </c>
      <c r="D362" s="122" t="n">
        <v>910</v>
      </c>
      <c r="E362" s="45" t="s">
        <v>19</v>
      </c>
      <c r="F362" s="45" t="s">
        <v>30</v>
      </c>
      <c r="G362" s="93" t="n">
        <v>5600010030</v>
      </c>
      <c r="H362" s="45" t="s">
        <v>114</v>
      </c>
      <c r="I362" s="165" t="n">
        <f aca="false" ca="false" dt2D="false" dtr="false" t="normal">SUM(L362:AB362)</f>
        <v>0</v>
      </c>
      <c r="J362" s="165" t="n"/>
      <c r="K362" s="168" t="n">
        <f aca="false" ca="false" dt2D="false" dtr="false" t="normal">I362-J362</f>
        <v>0</v>
      </c>
      <c r="L362" s="165" t="n"/>
      <c r="M362" s="165" t="n"/>
      <c r="N362" s="165" t="n">
        <v>149500</v>
      </c>
      <c r="O362" s="109" t="n">
        <v>-149500</v>
      </c>
      <c r="P362" s="109" t="n"/>
      <c r="Q362" s="109" t="n"/>
      <c r="R362" s="109" t="n"/>
      <c r="S362" s="109" t="n"/>
      <c r="T362" s="109" t="n"/>
      <c r="U362" s="109" t="n"/>
      <c r="V362" s="109" t="n"/>
      <c r="W362" s="109" t="n"/>
      <c r="X362" s="109" t="n"/>
      <c r="Y362" s="165" t="n"/>
      <c r="Z362" s="109" t="n"/>
      <c r="AA362" s="109" t="n"/>
      <c r="AB362" s="165" t="n"/>
    </row>
    <row ht="35.2000007629395" outlineLevel="0" r="363">
      <c r="B363" s="120" t="n"/>
      <c r="C363" s="44" t="s">
        <v>325</v>
      </c>
      <c r="D363" s="122" t="n">
        <v>910</v>
      </c>
      <c r="E363" s="45" t="s">
        <v>19</v>
      </c>
      <c r="F363" s="45" t="s">
        <v>30</v>
      </c>
      <c r="G363" s="93" t="n">
        <v>9900000000</v>
      </c>
      <c r="H363" s="45" t="n"/>
      <c r="I363" s="165" t="n">
        <f aca="false" ca="false" dt2D="false" dtr="false" t="normal">SUM(L363:AB363)</f>
        <v>6074228</v>
      </c>
      <c r="J363" s="165" t="n">
        <f aca="false" ca="false" dt2D="false" dtr="false" t="normal">J364+J367</f>
        <v>6039927.779999999</v>
      </c>
      <c r="K363" s="168" t="n">
        <f aca="false" ca="false" dt2D="false" dtr="false" t="normal">I363-J363</f>
        <v>34300.22000000067</v>
      </c>
      <c r="L363" s="165" t="n">
        <f aca="false" ca="false" dt2D="false" dtr="false" t="normal">L364+L367</f>
        <v>4768500</v>
      </c>
      <c r="M363" s="165" t="n">
        <f aca="false" ca="false" dt2D="false" dtr="false" t="normal">M364+M367</f>
        <v>17000</v>
      </c>
      <c r="N363" s="165" t="n">
        <f aca="false" ca="false" dt2D="false" dtr="false" t="normal">N364+N367</f>
        <v>914400</v>
      </c>
      <c r="O363" s="109" t="n">
        <f aca="false" ca="false" dt2D="false" dtr="false" t="normal">O364+O367</f>
        <v>8600</v>
      </c>
      <c r="P363" s="109" t="n">
        <f aca="false" ca="false" dt2D="false" dtr="false" t="normal">P364+P367</f>
        <v>19700</v>
      </c>
      <c r="Q363" s="109" t="n">
        <f aca="false" ca="false" dt2D="false" dtr="false" t="normal">Q364+Q367</f>
        <v>12500</v>
      </c>
      <c r="R363" s="109" t="n">
        <f aca="false" ca="false" dt2D="false" dtr="false" t="normal">R364+R367</f>
        <v>0</v>
      </c>
      <c r="S363" s="109" t="n">
        <f aca="false" ca="false" dt2D="false" dtr="false" t="normal">S364+S367</f>
        <v>0</v>
      </c>
      <c r="T363" s="109" t="n">
        <f aca="false" ca="false" dt2D="false" dtr="false" t="normal">T364+T367</f>
        <v>0</v>
      </c>
      <c r="U363" s="109" t="n">
        <f aca="false" ca="false" dt2D="false" dtr="false" t="normal">U364+U367</f>
        <v>1800</v>
      </c>
      <c r="V363" s="109" t="n">
        <f aca="false" ca="false" dt2D="false" dtr="false" t="normal">V364+V367</f>
        <v>333977</v>
      </c>
      <c r="W363" s="109" t="n">
        <f aca="false" ca="false" dt2D="false" dtr="false" t="normal">W364+W367</f>
        <v>-2249</v>
      </c>
      <c r="X363" s="109" t="n">
        <f aca="false" ca="false" dt2D="false" dtr="false" t="normal">X364+X367</f>
        <v>0</v>
      </c>
      <c r="Y363" s="165" t="n">
        <f aca="false" ca="false" dt2D="false" dtr="false" t="normal">Y364+Y367</f>
        <v>0</v>
      </c>
      <c r="Z363" s="109" t="n">
        <f aca="false" ca="false" dt2D="false" dtr="false" t="normal">Z364+Z367</f>
        <v>0</v>
      </c>
      <c r="AA363" s="109" t="n">
        <f aca="false" ca="false" dt2D="false" dtr="false" t="normal">AA364+AA367</f>
        <v>0</v>
      </c>
      <c r="AB363" s="165" t="n">
        <f aca="false" ca="false" dt2D="false" dtr="false" t="normal">AB364+AB367</f>
        <v>0</v>
      </c>
    </row>
    <row outlineLevel="0" r="364">
      <c r="B364" s="120" t="n"/>
      <c r="C364" s="44" t="s">
        <v>109</v>
      </c>
      <c r="D364" s="122" t="n">
        <v>910</v>
      </c>
      <c r="E364" s="45" t="s">
        <v>19</v>
      </c>
      <c r="F364" s="45" t="s">
        <v>30</v>
      </c>
      <c r="G364" s="93" t="n">
        <v>9910000000</v>
      </c>
      <c r="H364" s="45" t="n"/>
      <c r="I364" s="165" t="n">
        <f aca="false" ca="false" dt2D="false" dtr="false" t="normal">SUM(L364:AB364)</f>
        <v>2725960</v>
      </c>
      <c r="J364" s="165" t="n">
        <f aca="false" ca="false" dt2D="false" dtr="false" t="normal">J365</f>
        <v>2702325.44</v>
      </c>
      <c r="K364" s="168" t="n">
        <f aca="false" ca="false" dt2D="false" dtr="false" t="normal">I364-J364</f>
        <v>23634.560000000056</v>
      </c>
      <c r="L364" s="165" t="n">
        <f aca="false" ca="false" dt2D="false" dtr="false" t="normal">L365</f>
        <v>2124300</v>
      </c>
      <c r="M364" s="165" t="n">
        <f aca="false" ca="false" dt2D="false" dtr="false" t="normal">M365</f>
        <v>0</v>
      </c>
      <c r="N364" s="165" t="n">
        <f aca="false" ca="false" dt2D="false" dtr="false" t="normal">N365</f>
        <v>482780</v>
      </c>
      <c r="O364" s="109" t="n">
        <f aca="false" ca="false" dt2D="false" dtr="false" t="normal">O365</f>
        <v>0</v>
      </c>
      <c r="P364" s="109" t="n">
        <f aca="false" ca="false" dt2D="false" dtr="false" t="normal">P365</f>
        <v>0</v>
      </c>
      <c r="Q364" s="109" t="n">
        <f aca="false" ca="false" dt2D="false" dtr="false" t="normal">Q365</f>
        <v>65040</v>
      </c>
      <c r="R364" s="109" t="n">
        <f aca="false" ca="false" dt2D="false" dtr="false" t="normal">R365</f>
        <v>0</v>
      </c>
      <c r="S364" s="109" t="n">
        <f aca="false" ca="false" dt2D="false" dtr="false" t="normal">S365</f>
        <v>0</v>
      </c>
      <c r="T364" s="109" t="n">
        <f aca="false" ca="false" dt2D="false" dtr="false" t="normal">T365</f>
        <v>0</v>
      </c>
      <c r="U364" s="109" t="n">
        <f aca="false" ca="false" dt2D="false" dtr="false" t="normal">U365</f>
        <v>0</v>
      </c>
      <c r="V364" s="109" t="n">
        <f aca="false" ca="false" dt2D="false" dtr="false" t="normal">V365</f>
        <v>53840</v>
      </c>
      <c r="W364" s="109" t="n">
        <f aca="false" ca="false" dt2D="false" dtr="false" t="normal">W365</f>
        <v>0</v>
      </c>
      <c r="X364" s="109" t="n">
        <f aca="false" ca="false" dt2D="false" dtr="false" t="normal">X365</f>
        <v>0</v>
      </c>
      <c r="Y364" s="165" t="n">
        <f aca="false" ca="false" dt2D="false" dtr="false" t="normal">Y365</f>
        <v>0</v>
      </c>
      <c r="Z364" s="109" t="n">
        <f aca="false" ca="false" dt2D="false" dtr="false" t="normal">Z365</f>
        <v>0</v>
      </c>
      <c r="AA364" s="109" t="n">
        <f aca="false" ca="false" dt2D="false" dtr="false" t="normal">AA365</f>
        <v>0</v>
      </c>
      <c r="AB364" s="165" t="n">
        <f aca="false" ca="false" dt2D="false" dtr="false" t="normal">AB365</f>
        <v>0</v>
      </c>
    </row>
    <row outlineLevel="0" r="365">
      <c r="B365" s="120" t="n"/>
      <c r="C365" s="44" t="s">
        <v>109</v>
      </c>
      <c r="D365" s="122" t="n">
        <v>910</v>
      </c>
      <c r="E365" s="45" t="s">
        <v>19</v>
      </c>
      <c r="F365" s="45" t="s">
        <v>30</v>
      </c>
      <c r="G365" s="93" t="n">
        <v>9910000190</v>
      </c>
      <c r="H365" s="45" t="n"/>
      <c r="I365" s="165" t="n">
        <f aca="false" ca="false" dt2D="false" dtr="false" t="normal">SUM(L365:AB365)</f>
        <v>2725960</v>
      </c>
      <c r="J365" s="165" t="n">
        <f aca="false" ca="false" dt2D="false" dtr="false" t="normal">J366</f>
        <v>2702325.44</v>
      </c>
      <c r="K365" s="168" t="n">
        <f aca="false" ca="false" dt2D="false" dtr="false" t="normal">I365-J365</f>
        <v>23634.560000000056</v>
      </c>
      <c r="L365" s="165" t="n">
        <f aca="false" ca="false" dt2D="false" dtr="false" t="normal">L366</f>
        <v>2124300</v>
      </c>
      <c r="M365" s="165" t="n">
        <f aca="false" ca="false" dt2D="false" dtr="false" t="normal">M366</f>
        <v>0</v>
      </c>
      <c r="N365" s="165" t="n">
        <f aca="false" ca="false" dt2D="false" dtr="false" t="normal">N366</f>
        <v>482780</v>
      </c>
      <c r="O365" s="109" t="n">
        <f aca="false" ca="false" dt2D="false" dtr="false" t="normal">O366</f>
        <v>0</v>
      </c>
      <c r="P365" s="109" t="n">
        <f aca="false" ca="false" dt2D="false" dtr="false" t="normal">P366</f>
        <v>0</v>
      </c>
      <c r="Q365" s="109" t="n">
        <f aca="false" ca="false" dt2D="false" dtr="false" t="normal">Q366</f>
        <v>65040</v>
      </c>
      <c r="R365" s="109" t="n">
        <f aca="false" ca="false" dt2D="false" dtr="false" t="normal">R366</f>
        <v>0</v>
      </c>
      <c r="S365" s="109" t="n">
        <f aca="false" ca="false" dt2D="false" dtr="false" t="normal">S366</f>
        <v>0</v>
      </c>
      <c r="T365" s="109" t="n">
        <f aca="false" ca="false" dt2D="false" dtr="false" t="normal">T366</f>
        <v>0</v>
      </c>
      <c r="U365" s="109" t="n">
        <f aca="false" ca="false" dt2D="false" dtr="false" t="normal">U366</f>
        <v>0</v>
      </c>
      <c r="V365" s="109" t="n">
        <f aca="false" ca="false" dt2D="false" dtr="false" t="normal">V366</f>
        <v>53840</v>
      </c>
      <c r="W365" s="109" t="n">
        <f aca="false" ca="false" dt2D="false" dtr="false" t="normal">W366</f>
        <v>0</v>
      </c>
      <c r="X365" s="109" t="n">
        <f aca="false" ca="false" dt2D="false" dtr="false" t="normal">X366</f>
        <v>0</v>
      </c>
      <c r="Y365" s="165" t="n">
        <f aca="false" ca="false" dt2D="false" dtr="false" t="normal">Y366</f>
        <v>0</v>
      </c>
      <c r="Z365" s="109" t="n">
        <f aca="false" ca="false" dt2D="false" dtr="false" t="normal">Z366</f>
        <v>0</v>
      </c>
      <c r="AA365" s="109" t="n">
        <f aca="false" ca="false" dt2D="false" dtr="false" t="normal">AA366</f>
        <v>0</v>
      </c>
      <c r="AB365" s="165" t="n">
        <f aca="false" ca="false" dt2D="false" dtr="false" t="normal">AB366</f>
        <v>0</v>
      </c>
    </row>
    <row ht="67.1999969482422" outlineLevel="0" r="366">
      <c r="B366" s="120" t="n"/>
      <c r="C366" s="44" t="s">
        <v>110</v>
      </c>
      <c r="D366" s="122" t="n">
        <v>910</v>
      </c>
      <c r="E366" s="45" t="s">
        <v>19</v>
      </c>
      <c r="F366" s="45" t="s">
        <v>30</v>
      </c>
      <c r="G366" s="93" t="n">
        <v>9910000190</v>
      </c>
      <c r="H366" s="45" t="s">
        <v>111</v>
      </c>
      <c r="I366" s="165" t="n">
        <f aca="false" ca="false" dt2D="false" dtr="false" t="normal">SUM(L366:AB366)</f>
        <v>2725960</v>
      </c>
      <c r="J366" s="165" t="n">
        <v>2702325.44</v>
      </c>
      <c r="K366" s="168" t="n">
        <f aca="false" ca="false" dt2D="false" dtr="false" t="normal">I366-J366</f>
        <v>23634.560000000056</v>
      </c>
      <c r="L366" s="165" t="n">
        <v>2124300</v>
      </c>
      <c r="M366" s="165" t="n">
        <v>0</v>
      </c>
      <c r="N366" s="165" t="n">
        <v>482780</v>
      </c>
      <c r="O366" s="109" t="n">
        <v>0</v>
      </c>
      <c r="P366" s="109" t="n">
        <v>0</v>
      </c>
      <c r="Q366" s="109" t="n">
        <v>65040</v>
      </c>
      <c r="R366" s="109" t="n"/>
      <c r="S366" s="109" t="n"/>
      <c r="T366" s="109" t="n"/>
      <c r="U366" s="109" t="n"/>
      <c r="V366" s="109" t="n">
        <v>53840</v>
      </c>
      <c r="W366" s="109" t="n">
        <v>0</v>
      </c>
      <c r="X366" s="109" t="n">
        <v>0</v>
      </c>
      <c r="Y366" s="165" t="n">
        <v>0</v>
      </c>
      <c r="Z366" s="109" t="n">
        <v>0</v>
      </c>
      <c r="AA366" s="109" t="n">
        <v>0</v>
      </c>
      <c r="AB366" s="165" t="n">
        <v>0</v>
      </c>
    </row>
    <row ht="51.2000007629395" outlineLevel="0" r="367">
      <c r="B367" s="120" t="n"/>
      <c r="C367" s="44" t="s">
        <v>338</v>
      </c>
      <c r="D367" s="122" t="n">
        <v>910</v>
      </c>
      <c r="E367" s="45" t="s">
        <v>19</v>
      </c>
      <c r="F367" s="45" t="s">
        <v>30</v>
      </c>
      <c r="G367" s="93" t="n">
        <v>9920000000</v>
      </c>
      <c r="H367" s="45" t="n"/>
      <c r="I367" s="165" t="n">
        <f aca="false" ca="false" dt2D="false" dtr="false" t="normal">SUM(L367:AB367)</f>
        <v>3348268</v>
      </c>
      <c r="J367" s="165" t="n">
        <f aca="false" ca="false" dt2D="false" dtr="false" t="normal">J368</f>
        <v>3337602.34</v>
      </c>
      <c r="K367" s="168" t="n">
        <f aca="false" ca="false" dt2D="false" dtr="false" t="normal">I367-J367</f>
        <v>10665.660000000149</v>
      </c>
      <c r="L367" s="165" t="n">
        <f aca="false" ca="false" dt2D="false" dtr="false" t="normal">L368</f>
        <v>2644200</v>
      </c>
      <c r="M367" s="165" t="n">
        <f aca="false" ca="false" dt2D="false" dtr="false" t="normal">M368</f>
        <v>17000</v>
      </c>
      <c r="N367" s="165" t="n">
        <f aca="false" ca="false" dt2D="false" dtr="false" t="normal">N368</f>
        <v>431620</v>
      </c>
      <c r="O367" s="109" t="n">
        <f aca="false" ca="false" dt2D="false" dtr="false" t="normal">O368</f>
        <v>8600</v>
      </c>
      <c r="P367" s="109" t="n">
        <f aca="false" ca="false" dt2D="false" dtr="false" t="normal">P368</f>
        <v>19700</v>
      </c>
      <c r="Q367" s="109" t="n">
        <f aca="false" ca="false" dt2D="false" dtr="false" t="normal">Q368</f>
        <v>-52540</v>
      </c>
      <c r="R367" s="109" t="n">
        <f aca="false" ca="false" dt2D="false" dtr="false" t="normal">R368</f>
        <v>0</v>
      </c>
      <c r="S367" s="109" t="n">
        <f aca="false" ca="false" dt2D="false" dtr="false" t="normal">S368</f>
        <v>0</v>
      </c>
      <c r="T367" s="109" t="n">
        <f aca="false" ca="false" dt2D="false" dtr="false" t="normal">T368</f>
        <v>0</v>
      </c>
      <c r="U367" s="109" t="n">
        <f aca="false" ca="false" dt2D="false" dtr="false" t="normal">U368</f>
        <v>1800</v>
      </c>
      <c r="V367" s="109" t="n">
        <f aca="false" ca="false" dt2D="false" dtr="false" t="normal">V368</f>
        <v>280137</v>
      </c>
      <c r="W367" s="109" t="n">
        <f aca="false" ca="false" dt2D="false" dtr="false" t="normal">W368</f>
        <v>-2249</v>
      </c>
      <c r="X367" s="109" t="n">
        <f aca="false" ca="false" dt2D="false" dtr="false" t="normal">X368</f>
        <v>0</v>
      </c>
      <c r="Y367" s="165" t="n">
        <f aca="false" ca="false" dt2D="false" dtr="false" t="normal">Y368</f>
        <v>0</v>
      </c>
      <c r="Z367" s="109" t="n">
        <f aca="false" ca="false" dt2D="false" dtr="false" t="normal">Z368</f>
        <v>0</v>
      </c>
      <c r="AA367" s="109" t="n">
        <f aca="false" ca="false" dt2D="false" dtr="false" t="normal">AA368</f>
        <v>0</v>
      </c>
      <c r="AB367" s="165" t="n">
        <f aca="false" ca="false" dt2D="false" dtr="false" t="normal">AB368</f>
        <v>0</v>
      </c>
    </row>
    <row outlineLevel="0" r="368">
      <c r="B368" s="120" t="n"/>
      <c r="C368" s="44" t="s">
        <v>109</v>
      </c>
      <c r="D368" s="122" t="n">
        <v>910</v>
      </c>
      <c r="E368" s="45" t="s">
        <v>374</v>
      </c>
      <c r="F368" s="45" t="s">
        <v>30</v>
      </c>
      <c r="G368" s="93" t="n">
        <v>9920000190</v>
      </c>
      <c r="H368" s="45" t="n"/>
      <c r="I368" s="165" t="n">
        <f aca="false" ca="false" dt2D="false" dtr="false" t="normal">SUM(L368:AB368)</f>
        <v>3348268</v>
      </c>
      <c r="J368" s="165" t="n">
        <f aca="false" ca="false" dt2D="false" dtr="false" t="normal">J369+J370+J371</f>
        <v>3337602.34</v>
      </c>
      <c r="K368" s="168" t="n">
        <f aca="false" ca="false" dt2D="false" dtr="false" t="normal">I368-J368</f>
        <v>10665.660000000149</v>
      </c>
      <c r="L368" s="165" t="n">
        <f aca="false" ca="false" dt2D="false" dtr="false" t="normal">L369+L370+L371</f>
        <v>2644200</v>
      </c>
      <c r="M368" s="165" t="n">
        <f aca="false" ca="false" dt2D="false" dtr="false" t="normal">M369+M370+M371</f>
        <v>17000</v>
      </c>
      <c r="N368" s="165" t="n">
        <f aca="false" ca="false" dt2D="false" dtr="false" t="normal">N369+N370+N371</f>
        <v>431620</v>
      </c>
      <c r="O368" s="109" t="n">
        <f aca="false" ca="false" dt2D="false" dtr="false" t="normal">O369+O370+O371</f>
        <v>8600</v>
      </c>
      <c r="P368" s="109" t="n">
        <f aca="false" ca="false" dt2D="false" dtr="false" t="normal">P369+P370+P371</f>
        <v>19700</v>
      </c>
      <c r="Q368" s="109" t="n">
        <f aca="false" ca="false" dt2D="false" dtr="false" t="normal">Q369+Q370+Q371</f>
        <v>-52540</v>
      </c>
      <c r="R368" s="109" t="n">
        <f aca="false" ca="false" dt2D="false" dtr="false" t="normal">R369+R370+R371</f>
        <v>0</v>
      </c>
      <c r="S368" s="109" t="n">
        <f aca="false" ca="false" dt2D="false" dtr="false" t="normal">S369+S370+S371</f>
        <v>0</v>
      </c>
      <c r="T368" s="109" t="n">
        <f aca="false" ca="false" dt2D="false" dtr="false" t="normal">T369+T370+T371</f>
        <v>0</v>
      </c>
      <c r="U368" s="109" t="n">
        <f aca="false" ca="false" dt2D="false" dtr="false" t="normal">U369+U370+U371</f>
        <v>1800</v>
      </c>
      <c r="V368" s="109" t="n">
        <f aca="false" ca="false" dt2D="false" dtr="false" t="normal">V369+V370+V371</f>
        <v>280137</v>
      </c>
      <c r="W368" s="109" t="n">
        <f aca="false" ca="false" dt2D="false" dtr="false" t="normal">W369+W370+W371</f>
        <v>-2249</v>
      </c>
      <c r="X368" s="109" t="n">
        <f aca="false" ca="false" dt2D="false" dtr="false" t="normal">X369+X370+X371</f>
        <v>0</v>
      </c>
      <c r="Y368" s="165" t="n">
        <f aca="false" ca="false" dt2D="false" dtr="false" t="normal">Y369+Y370+Y371</f>
        <v>0</v>
      </c>
      <c r="Z368" s="109" t="n">
        <f aca="false" ca="false" dt2D="false" dtr="false" t="normal">Z369+Z370+Z371</f>
        <v>0</v>
      </c>
      <c r="AA368" s="109" t="n">
        <f aca="false" ca="false" dt2D="false" dtr="false" t="normal">AA369+AA370+AA371</f>
        <v>0</v>
      </c>
      <c r="AB368" s="165" t="n">
        <f aca="false" ca="false" dt2D="false" dtr="false" t="normal">AB369+AB370+AB371</f>
        <v>0</v>
      </c>
    </row>
    <row ht="67.1999969482422" outlineLevel="0" r="369">
      <c r="B369" s="120" t="n"/>
      <c r="C369" s="44" t="s">
        <v>110</v>
      </c>
      <c r="D369" s="122" t="n">
        <v>910</v>
      </c>
      <c r="E369" s="45" t="s">
        <v>19</v>
      </c>
      <c r="F369" s="45" t="s">
        <v>30</v>
      </c>
      <c r="G369" s="93" t="n">
        <v>9920000190</v>
      </c>
      <c r="H369" s="45" t="s">
        <v>111</v>
      </c>
      <c r="I369" s="165" t="n">
        <f aca="false" ca="false" dt2D="false" dtr="false" t="normal">SUM(L369:AB369)</f>
        <v>3274017</v>
      </c>
      <c r="J369" s="165" t="n">
        <v>3263351.63</v>
      </c>
      <c r="K369" s="168" t="n">
        <f aca="false" ca="false" dt2D="false" dtr="false" t="normal">I369-J369</f>
        <v>10665.370000000112</v>
      </c>
      <c r="L369" s="165" t="n">
        <v>2492200</v>
      </c>
      <c r="M369" s="165" t="n">
        <v>0</v>
      </c>
      <c r="N369" s="165" t="n">
        <v>566720</v>
      </c>
      <c r="O369" s="109" t="n"/>
      <c r="P369" s="109" t="n"/>
      <c r="Q369" s="109" t="n">
        <v>-65040</v>
      </c>
      <c r="R369" s="109" t="n"/>
      <c r="S369" s="109" t="n"/>
      <c r="T369" s="109" t="n"/>
      <c r="U369" s="109" t="n"/>
      <c r="V369" s="109" t="n">
        <v>280137</v>
      </c>
      <c r="W369" s="109" t="n"/>
      <c r="X369" s="109" t="n"/>
      <c r="Y369" s="165" t="n"/>
      <c r="Z369" s="109" t="n"/>
      <c r="AA369" s="109" t="n"/>
      <c r="AB369" s="165" t="n">
        <v>0</v>
      </c>
    </row>
    <row ht="35.2000007629395" outlineLevel="0" r="370">
      <c r="B370" s="120" t="n"/>
      <c r="C370" s="44" t="s">
        <v>113</v>
      </c>
      <c r="D370" s="122" t="n">
        <v>910</v>
      </c>
      <c r="E370" s="45" t="s">
        <v>19</v>
      </c>
      <c r="F370" s="45" t="s">
        <v>30</v>
      </c>
      <c r="G370" s="93" t="n">
        <v>9920000190</v>
      </c>
      <c r="H370" s="45" t="s">
        <v>114</v>
      </c>
      <c r="I370" s="165" t="n">
        <f aca="false" ca="false" dt2D="false" dtr="false" t="normal">SUM(L370:AB370)</f>
        <v>74000</v>
      </c>
      <c r="J370" s="165" t="n">
        <v>74000</v>
      </c>
      <c r="K370" s="168" t="n">
        <f aca="false" ca="false" dt2D="false" dtr="false" t="normal">I370-J370</f>
        <v>0</v>
      </c>
      <c r="L370" s="165" t="n">
        <v>149500</v>
      </c>
      <c r="M370" s="165" t="n">
        <v>17000</v>
      </c>
      <c r="N370" s="165" t="n">
        <v>-135100</v>
      </c>
      <c r="O370" s="109" t="n">
        <v>8600</v>
      </c>
      <c r="P370" s="109" t="n">
        <v>19700</v>
      </c>
      <c r="Q370" s="109" t="n">
        <v>12500</v>
      </c>
      <c r="R370" s="109" t="n"/>
      <c r="S370" s="109" t="n"/>
      <c r="T370" s="109" t="n"/>
      <c r="U370" s="109" t="n">
        <v>1800</v>
      </c>
      <c r="V370" s="109" t="n">
        <v>0</v>
      </c>
      <c r="W370" s="109" t="n">
        <v>0</v>
      </c>
      <c r="X370" s="109" t="n">
        <v>0</v>
      </c>
      <c r="Y370" s="165" t="n">
        <v>0</v>
      </c>
      <c r="Z370" s="109" t="n">
        <v>0</v>
      </c>
      <c r="AA370" s="109" t="n">
        <v>0</v>
      </c>
      <c r="AB370" s="165" t="n">
        <v>0</v>
      </c>
    </row>
    <row outlineLevel="0" r="371">
      <c r="B371" s="120" t="n"/>
      <c r="C371" s="44" t="s">
        <v>118</v>
      </c>
      <c r="D371" s="122" t="n">
        <v>910</v>
      </c>
      <c r="E371" s="45" t="s">
        <v>19</v>
      </c>
      <c r="F371" s="45" t="s">
        <v>30</v>
      </c>
      <c r="G371" s="93" t="n">
        <v>9920000190</v>
      </c>
      <c r="H371" s="45" t="s">
        <v>119</v>
      </c>
      <c r="I371" s="165" t="n">
        <f aca="false" ca="false" dt2D="false" dtr="false" t="normal">SUM(L371:AB371)</f>
        <v>251</v>
      </c>
      <c r="J371" s="165" t="n">
        <v>250.71</v>
      </c>
      <c r="K371" s="168" t="n">
        <f aca="false" ca="false" dt2D="false" dtr="false" t="normal">I371-J371</f>
        <v>0.28999999999999204</v>
      </c>
      <c r="L371" s="165" t="n">
        <v>2500</v>
      </c>
      <c r="M371" s="165" t="n">
        <v>0</v>
      </c>
      <c r="N371" s="165" t="n">
        <v>0</v>
      </c>
      <c r="O371" s="109" t="n">
        <v>0</v>
      </c>
      <c r="P371" s="109" t="n">
        <v>0</v>
      </c>
      <c r="Q371" s="109" t="n">
        <v>0</v>
      </c>
      <c r="R371" s="109" t="n">
        <v>0</v>
      </c>
      <c r="S371" s="109" t="n">
        <v>0</v>
      </c>
      <c r="T371" s="109" t="n">
        <v>0</v>
      </c>
      <c r="U371" s="109" t="n">
        <v>0</v>
      </c>
      <c r="V371" s="109" t="n">
        <v>0</v>
      </c>
      <c r="W371" s="109" t="n">
        <v>-2249</v>
      </c>
      <c r="X371" s="109" t="n">
        <v>0</v>
      </c>
      <c r="Y371" s="165" t="n">
        <v>0</v>
      </c>
      <c r="Z371" s="109" t="n">
        <v>0</v>
      </c>
      <c r="AA371" s="109" t="n">
        <v>0</v>
      </c>
      <c r="AB371" s="165" t="n">
        <v>0</v>
      </c>
    </row>
    <row outlineLevel="0" r="372">
      <c r="B372" s="120" t="n"/>
      <c r="C372" s="44" t="s">
        <v>34</v>
      </c>
      <c r="D372" s="122" t="n">
        <v>910</v>
      </c>
      <c r="E372" s="45" t="s">
        <v>19</v>
      </c>
      <c r="F372" s="45" t="s">
        <v>35</v>
      </c>
      <c r="G372" s="93" t="n"/>
      <c r="H372" s="45" t="n"/>
      <c r="I372" s="165" t="n">
        <f aca="false" ca="false" dt2D="false" dtr="false" t="normal">SUM(L372:AB372)</f>
        <v>151749</v>
      </c>
      <c r="J372" s="165" t="n">
        <f aca="false" ca="false" dt2D="false" dtr="false" t="normal">J373</f>
        <v>151748.21</v>
      </c>
      <c r="K372" s="168" t="n">
        <f aca="false" ca="false" dt2D="false" dtr="false" t="normal">I372-J372</f>
        <v>0.7900000000081491</v>
      </c>
      <c r="L372" s="165" t="n"/>
      <c r="M372" s="165" t="n"/>
      <c r="N372" s="165" t="n"/>
      <c r="O372" s="109" t="n">
        <f aca="false" ca="false" dt2D="false" dtr="false" t="normal">O373</f>
        <v>149500</v>
      </c>
      <c r="P372" s="109" t="n">
        <f aca="false" ca="false" dt2D="false" dtr="false" t="normal">P373</f>
        <v>0</v>
      </c>
      <c r="Q372" s="109" t="n">
        <f aca="false" ca="false" dt2D="false" dtr="false" t="normal">Q373</f>
        <v>0</v>
      </c>
      <c r="R372" s="109" t="n">
        <f aca="false" ca="false" dt2D="false" dtr="false" t="normal">R373</f>
        <v>0</v>
      </c>
      <c r="S372" s="109" t="n">
        <f aca="false" ca="false" dt2D="false" dtr="false" t="normal">S373</f>
        <v>0</v>
      </c>
      <c r="T372" s="109" t="n">
        <f aca="false" ca="false" dt2D="false" dtr="false" t="normal">T373</f>
        <v>0</v>
      </c>
      <c r="U372" s="109" t="n">
        <f aca="false" ca="false" dt2D="false" dtr="false" t="normal">U373</f>
        <v>0</v>
      </c>
      <c r="V372" s="109" t="n">
        <f aca="false" ca="false" dt2D="false" dtr="false" t="normal">V373</f>
        <v>0</v>
      </c>
      <c r="W372" s="109" t="n">
        <f aca="false" ca="false" dt2D="false" dtr="false" t="normal">W373</f>
        <v>2249</v>
      </c>
      <c r="X372" s="109" t="n">
        <f aca="false" ca="false" dt2D="false" dtr="false" t="normal">X373</f>
        <v>0</v>
      </c>
      <c r="Y372" s="165" t="n">
        <f aca="false" ca="false" dt2D="false" dtr="false" t="normal">Y373</f>
        <v>0</v>
      </c>
      <c r="Z372" s="109" t="n">
        <f aca="false" ca="false" dt2D="false" dtr="false" t="normal">Z373</f>
        <v>0</v>
      </c>
      <c r="AA372" s="109" t="n">
        <f aca="false" ca="false" dt2D="false" dtr="false" t="normal">AA373</f>
        <v>0</v>
      </c>
      <c r="AB372" s="165" t="n"/>
    </row>
    <row outlineLevel="0" r="373">
      <c r="B373" s="120" t="n"/>
      <c r="C373" s="44" t="s">
        <v>197</v>
      </c>
      <c r="D373" s="122" t="n">
        <v>910</v>
      </c>
      <c r="E373" s="45" t="s">
        <v>19</v>
      </c>
      <c r="F373" s="45" t="s">
        <v>35</v>
      </c>
      <c r="G373" s="93" t="n">
        <v>5600000000</v>
      </c>
      <c r="H373" s="45" t="n"/>
      <c r="I373" s="165" t="n">
        <f aca="false" ca="false" dt2D="false" dtr="false" t="normal">SUM(L373:AB373)</f>
        <v>151749</v>
      </c>
      <c r="J373" s="165" t="n">
        <f aca="false" ca="false" dt2D="false" dtr="false" t="normal">J374</f>
        <v>151748.21</v>
      </c>
      <c r="K373" s="168" t="n">
        <f aca="false" ca="false" dt2D="false" dtr="false" t="normal">I373-J373</f>
        <v>0.7900000000081491</v>
      </c>
      <c r="L373" s="165" t="n"/>
      <c r="M373" s="165" t="n"/>
      <c r="N373" s="165" t="n"/>
      <c r="O373" s="109" t="n">
        <f aca="false" ca="false" dt2D="false" dtr="false" t="normal">O374</f>
        <v>149500</v>
      </c>
      <c r="P373" s="109" t="n">
        <f aca="false" ca="false" dt2D="false" dtr="false" t="normal">P374</f>
        <v>0</v>
      </c>
      <c r="Q373" s="109" t="n">
        <f aca="false" ca="false" dt2D="false" dtr="false" t="normal">Q374</f>
        <v>0</v>
      </c>
      <c r="R373" s="109" t="n">
        <f aca="false" ca="false" dt2D="false" dtr="false" t="normal">R374</f>
        <v>0</v>
      </c>
      <c r="S373" s="109" t="n">
        <f aca="false" ca="false" dt2D="false" dtr="false" t="normal">S374</f>
        <v>0</v>
      </c>
      <c r="T373" s="109" t="n">
        <f aca="false" ca="false" dt2D="false" dtr="false" t="normal">T374</f>
        <v>0</v>
      </c>
      <c r="U373" s="109" t="n">
        <f aca="false" ca="false" dt2D="false" dtr="false" t="normal">U374</f>
        <v>0</v>
      </c>
      <c r="V373" s="109" t="n">
        <f aca="false" ca="false" dt2D="false" dtr="false" t="normal">V374</f>
        <v>0</v>
      </c>
      <c r="W373" s="109" t="n">
        <f aca="false" ca="false" dt2D="false" dtr="false" t="normal">W374</f>
        <v>2249</v>
      </c>
      <c r="X373" s="109" t="n">
        <f aca="false" ca="false" dt2D="false" dtr="false" t="normal">X374</f>
        <v>0</v>
      </c>
      <c r="Y373" s="165" t="n">
        <f aca="false" ca="false" dt2D="false" dtr="false" t="normal">Y374</f>
        <v>0</v>
      </c>
      <c r="Z373" s="109" t="n">
        <f aca="false" ca="false" dt2D="false" dtr="false" t="normal">Z374</f>
        <v>0</v>
      </c>
      <c r="AA373" s="109" t="n">
        <f aca="false" ca="false" dt2D="false" dtr="false" t="normal">AA374</f>
        <v>0</v>
      </c>
      <c r="AB373" s="165" t="n"/>
    </row>
    <row outlineLevel="0" r="374">
      <c r="B374" s="120" t="n"/>
      <c r="C374" s="44" t="s">
        <v>197</v>
      </c>
      <c r="D374" s="122" t="n">
        <v>910</v>
      </c>
      <c r="E374" s="45" t="s">
        <v>19</v>
      </c>
      <c r="F374" s="45" t="s">
        <v>35</v>
      </c>
      <c r="G374" s="93" t="n">
        <v>5600010030</v>
      </c>
      <c r="H374" s="45" t="n"/>
      <c r="I374" s="165" t="n">
        <f aca="false" ca="false" dt2D="false" dtr="false" t="normal">SUM(L374:AB374)</f>
        <v>151749</v>
      </c>
      <c r="J374" s="165" t="n">
        <f aca="false" ca="false" dt2D="false" dtr="false" t="normal">J375</f>
        <v>151748.21</v>
      </c>
      <c r="K374" s="168" t="n">
        <f aca="false" ca="false" dt2D="false" dtr="false" t="normal">I374-J374</f>
        <v>0.7900000000081491</v>
      </c>
      <c r="L374" s="165" t="n"/>
      <c r="M374" s="165" t="n"/>
      <c r="N374" s="165" t="n"/>
      <c r="O374" s="109" t="n">
        <f aca="false" ca="false" dt2D="false" dtr="false" t="normal">O375</f>
        <v>149500</v>
      </c>
      <c r="P374" s="109" t="n">
        <f aca="false" ca="false" dt2D="false" dtr="false" t="normal">P375</f>
        <v>0</v>
      </c>
      <c r="Q374" s="109" t="n">
        <f aca="false" ca="false" dt2D="false" dtr="false" t="normal">Q375</f>
        <v>0</v>
      </c>
      <c r="R374" s="109" t="n">
        <f aca="false" ca="false" dt2D="false" dtr="false" t="normal">R375</f>
        <v>0</v>
      </c>
      <c r="S374" s="109" t="n">
        <f aca="false" ca="false" dt2D="false" dtr="false" t="normal">S375</f>
        <v>0</v>
      </c>
      <c r="T374" s="109" t="n">
        <f aca="false" ca="false" dt2D="false" dtr="false" t="normal">T375</f>
        <v>0</v>
      </c>
      <c r="U374" s="109" t="n">
        <f aca="false" ca="false" dt2D="false" dtr="false" t="normal">U375</f>
        <v>0</v>
      </c>
      <c r="V374" s="109" t="n">
        <f aca="false" ca="false" dt2D="false" dtr="false" t="normal">V375</f>
        <v>0</v>
      </c>
      <c r="W374" s="109" t="n">
        <f aca="false" ca="false" dt2D="false" dtr="false" t="normal">W375</f>
        <v>2249</v>
      </c>
      <c r="X374" s="109" t="n">
        <f aca="false" ca="false" dt2D="false" dtr="false" t="normal">X375</f>
        <v>0</v>
      </c>
      <c r="Y374" s="165" t="n">
        <f aca="false" ca="false" dt2D="false" dtr="false" t="normal">Y375</f>
        <v>0</v>
      </c>
      <c r="Z374" s="109" t="n">
        <f aca="false" ca="false" dt2D="false" dtr="false" t="normal">Z375</f>
        <v>0</v>
      </c>
      <c r="AA374" s="109" t="n">
        <f aca="false" ca="false" dt2D="false" dtr="false" t="normal">AA375</f>
        <v>0</v>
      </c>
      <c r="AB374" s="165" t="n"/>
    </row>
    <row ht="35.2000007629395" outlineLevel="0" r="375">
      <c r="B375" s="120" t="n"/>
      <c r="C375" s="44" t="s">
        <v>113</v>
      </c>
      <c r="D375" s="122" t="n">
        <v>910</v>
      </c>
      <c r="E375" s="45" t="s">
        <v>19</v>
      </c>
      <c r="F375" s="45" t="s">
        <v>35</v>
      </c>
      <c r="G375" s="93" t="n">
        <v>5600010030</v>
      </c>
      <c r="H375" s="45" t="s">
        <v>114</v>
      </c>
      <c r="I375" s="165" t="n">
        <f aca="false" ca="false" dt2D="false" dtr="false" t="normal">SUM(L375:AB375)</f>
        <v>151749</v>
      </c>
      <c r="J375" s="165" t="n">
        <v>151748.21</v>
      </c>
      <c r="K375" s="168" t="n">
        <f aca="false" ca="false" dt2D="false" dtr="false" t="normal">I375-J375</f>
        <v>0.7900000000081491</v>
      </c>
      <c r="L375" s="165" t="n"/>
      <c r="M375" s="165" t="n"/>
      <c r="N375" s="165" t="n"/>
      <c r="O375" s="109" t="n">
        <v>149500</v>
      </c>
      <c r="P375" s="109" t="n"/>
      <c r="Q375" s="109" t="n"/>
      <c r="R375" s="109" t="n"/>
      <c r="S375" s="109" t="n"/>
      <c r="T375" s="109" t="n"/>
      <c r="U375" s="109" t="n"/>
      <c r="V375" s="109" t="n"/>
      <c r="W375" s="109" t="n">
        <v>2249</v>
      </c>
      <c r="X375" s="109" t="n">
        <v>0</v>
      </c>
      <c r="Y375" s="165" t="n">
        <v>0</v>
      </c>
      <c r="Z375" s="109" t="n">
        <v>0</v>
      </c>
      <c r="AA375" s="109" t="n">
        <v>0</v>
      </c>
      <c r="AB375" s="165" t="n"/>
    </row>
    <row customFormat="true" ht="35.2000007629395" outlineLevel="0" r="376" s="116">
      <c r="A376" s="117" t="n"/>
      <c r="B376" s="120" t="s">
        <v>58</v>
      </c>
      <c r="C376" s="46" t="s">
        <v>399</v>
      </c>
      <c r="D376" s="174" t="n">
        <v>919</v>
      </c>
      <c r="E376" s="47" t="n"/>
      <c r="F376" s="47" t="n"/>
      <c r="G376" s="172" t="n"/>
      <c r="H376" s="47" t="n"/>
      <c r="I376" s="125" t="n">
        <f aca="false" ca="false" dt2D="false" dtr="false" t="normal">SUM(L376:AB376)</f>
        <v>22646198</v>
      </c>
      <c r="J376" s="125" t="n">
        <f aca="false" ca="false" dt2D="false" dtr="false" t="normal">J382+J377</f>
        <v>22587198.78</v>
      </c>
      <c r="K376" s="125" t="n">
        <f aca="false" ca="false" dt2D="false" dtr="false" t="normal">I376-J376</f>
        <v>58999.21999999881</v>
      </c>
      <c r="L376" s="125" t="n">
        <f aca="false" ca="false" dt2D="false" dtr="false" t="normal">L382</f>
        <v>15341400</v>
      </c>
      <c r="M376" s="125" t="n">
        <f aca="false" ca="false" dt2D="false" dtr="false" t="normal">M382</f>
        <v>1203100</v>
      </c>
      <c r="N376" s="125" t="n">
        <f aca="false" ca="false" dt2D="false" dtr="false" t="normal">N382</f>
        <v>1754831</v>
      </c>
      <c r="O376" s="109" t="n">
        <f aca="false" ca="false" dt2D="false" dtr="false" t="normal">O382+O377</f>
        <v>0</v>
      </c>
      <c r="P376" s="109" t="n">
        <f aca="false" ca="false" dt2D="false" dtr="false" t="normal">P382+P378</f>
        <v>4156400</v>
      </c>
      <c r="Q376" s="109" t="n">
        <f aca="false" ca="false" dt2D="false" dtr="false" t="normal">Q382+Q378</f>
        <v>0</v>
      </c>
      <c r="R376" s="109" t="n">
        <f aca="false" ca="false" dt2D="false" dtr="false" t="normal">R382+R378</f>
        <v>0</v>
      </c>
      <c r="S376" s="109" t="n">
        <f aca="false" ca="false" dt2D="false" dtr="false" t="normal">S382+S377</f>
        <v>0</v>
      </c>
      <c r="T376" s="109" t="n">
        <f aca="false" ca="false" dt2D="false" dtr="false" t="normal">T382+T377</f>
        <v>0</v>
      </c>
      <c r="U376" s="109" t="n">
        <f aca="false" ca="false" dt2D="false" dtr="false" t="normal">U382+U377</f>
        <v>0</v>
      </c>
      <c r="V376" s="109" t="n">
        <f aca="false" ca="false" dt2D="false" dtr="false" t="normal">V382+V377</f>
        <v>190467</v>
      </c>
      <c r="W376" s="109" t="n">
        <f aca="false" ca="false" dt2D="false" dtr="false" t="normal">W382+W377</f>
        <v>0</v>
      </c>
      <c r="X376" s="109" t="n">
        <f aca="false" ca="false" dt2D="false" dtr="false" t="normal">X382+X377</f>
        <v>0</v>
      </c>
      <c r="Y376" s="165" t="n">
        <f aca="false" ca="false" dt2D="false" dtr="false" t="normal">Y382+Y377</f>
        <v>0</v>
      </c>
      <c r="Z376" s="109" t="n">
        <f aca="false" ca="false" dt2D="false" dtr="false" t="normal">Z382+Z377</f>
        <v>0</v>
      </c>
      <c r="AA376" s="109" t="n">
        <f aca="false" ca="false" dt2D="false" dtr="false" t="normal">AA382+AA377</f>
        <v>0</v>
      </c>
      <c r="AB376" s="125" t="n">
        <f aca="false" ca="false" dt2D="false" dtr="false" t="normal">AB382</f>
        <v>0</v>
      </c>
    </row>
    <row outlineLevel="0" r="377">
      <c r="B377" s="176" t="n"/>
      <c r="C377" s="44" t="s">
        <v>18</v>
      </c>
      <c r="D377" s="122" t="n">
        <v>919</v>
      </c>
      <c r="E377" s="45" t="s">
        <v>19</v>
      </c>
      <c r="F377" s="45" t="s">
        <v>92</v>
      </c>
      <c r="G377" s="93" t="n"/>
      <c r="H377" s="45" t="n"/>
      <c r="I377" s="165" t="n">
        <f aca="false" ca="false" dt2D="false" dtr="false" t="normal">I378</f>
        <v>1013721</v>
      </c>
      <c r="J377" s="168" t="n">
        <f aca="false" ca="false" dt2D="false" dtr="false" t="normal">J378</f>
        <v>999250.25</v>
      </c>
      <c r="K377" s="168" t="n">
        <f aca="false" ca="false" dt2D="false" dtr="false" t="normal">I377-J377</f>
        <v>14470.75</v>
      </c>
      <c r="L377" s="165" t="n"/>
      <c r="M377" s="165" t="n"/>
      <c r="N377" s="165" t="n"/>
      <c r="O377" s="109" t="n">
        <f aca="false" ca="false" dt2D="false" dtr="false" t="normal">O378</f>
        <v>760000</v>
      </c>
      <c r="P377" s="109" t="n"/>
      <c r="Q377" s="109" t="n"/>
      <c r="R377" s="109" t="n"/>
      <c r="S377" s="109" t="n">
        <f aca="false" ca="false" dt2D="false" dtr="false" t="normal">S378</f>
        <v>0</v>
      </c>
      <c r="T377" s="109" t="n">
        <f aca="false" ca="false" dt2D="false" dtr="false" t="normal">T378</f>
        <v>0</v>
      </c>
      <c r="U377" s="109" t="n">
        <f aca="false" ca="false" dt2D="false" dtr="false" t="normal">U378</f>
        <v>0</v>
      </c>
      <c r="V377" s="109" t="n">
        <f aca="false" ca="false" dt2D="false" dtr="false" t="normal">V378</f>
        <v>0</v>
      </c>
      <c r="W377" s="109" t="n">
        <f aca="false" ca="false" dt2D="false" dtr="false" t="normal">W378</f>
        <v>3721</v>
      </c>
      <c r="X377" s="109" t="n">
        <f aca="false" ca="false" dt2D="false" dtr="false" t="normal">X378</f>
        <v>0</v>
      </c>
      <c r="Y377" s="165" t="n">
        <f aca="false" ca="false" dt2D="false" dtr="false" t="normal">Y378</f>
        <v>0</v>
      </c>
      <c r="Z377" s="109" t="n">
        <f aca="false" ca="false" dt2D="false" dtr="false" t="normal">Z378</f>
        <v>250000</v>
      </c>
      <c r="AA377" s="109" t="n">
        <f aca="false" ca="false" dt2D="false" dtr="false" t="normal">AA378</f>
        <v>0</v>
      </c>
      <c r="AB377" s="165" t="n"/>
    </row>
    <row customFormat="true" ht="19.3500003814697" outlineLevel="0" r="378" s="116">
      <c r="A378" s="117" t="n"/>
      <c r="B378" s="120" t="n"/>
      <c r="C378" s="44" t="s">
        <v>34</v>
      </c>
      <c r="D378" s="122" t="n">
        <v>919</v>
      </c>
      <c r="E378" s="45" t="s">
        <v>19</v>
      </c>
      <c r="F378" s="45" t="s">
        <v>35</v>
      </c>
      <c r="G378" s="93" t="n"/>
      <c r="H378" s="45" t="n"/>
      <c r="I378" s="165" t="n">
        <f aca="false" ca="false" dt2D="false" dtr="false" t="normal">SUM(L378:AB378)</f>
        <v>1013721</v>
      </c>
      <c r="J378" s="168" t="n">
        <f aca="false" ca="false" dt2D="false" dtr="false" t="normal">J379</f>
        <v>999250.25</v>
      </c>
      <c r="K378" s="168" t="n">
        <f aca="false" ca="false" dt2D="false" dtr="false" t="normal">I378-J378</f>
        <v>14470.75</v>
      </c>
      <c r="L378" s="125" t="n"/>
      <c r="M378" s="125" t="n"/>
      <c r="N378" s="125" t="n"/>
      <c r="O378" s="109" t="n">
        <f aca="false" ca="false" dt2D="false" dtr="false" t="normal">O379</f>
        <v>760000</v>
      </c>
      <c r="P378" s="109" t="n">
        <f aca="false" ca="false" dt2D="false" dtr="false" t="normal">P379</f>
        <v>0</v>
      </c>
      <c r="Q378" s="109" t="n">
        <f aca="false" ca="false" dt2D="false" dtr="false" t="normal">Q379</f>
        <v>0</v>
      </c>
      <c r="R378" s="109" t="n">
        <f aca="false" ca="false" dt2D="false" dtr="false" t="normal">R379</f>
        <v>0</v>
      </c>
      <c r="S378" s="109" t="n">
        <f aca="false" ca="false" dt2D="false" dtr="false" t="normal">S379</f>
        <v>0</v>
      </c>
      <c r="T378" s="109" t="n">
        <f aca="false" ca="false" dt2D="false" dtr="false" t="normal">T379</f>
        <v>0</v>
      </c>
      <c r="U378" s="109" t="n">
        <f aca="false" ca="false" dt2D="false" dtr="false" t="normal">U379</f>
        <v>0</v>
      </c>
      <c r="V378" s="109" t="n">
        <f aca="false" ca="false" dt2D="false" dtr="false" t="normal">V379</f>
        <v>0</v>
      </c>
      <c r="W378" s="109" t="n">
        <f aca="false" ca="false" dt2D="false" dtr="false" t="normal">W379</f>
        <v>3721</v>
      </c>
      <c r="X378" s="109" t="n">
        <f aca="false" ca="false" dt2D="false" dtr="false" t="normal">X379</f>
        <v>0</v>
      </c>
      <c r="Y378" s="165" t="n">
        <f aca="false" ca="false" dt2D="false" dtr="false" t="normal">Y379</f>
        <v>0</v>
      </c>
      <c r="Z378" s="109" t="n">
        <f aca="false" ca="false" dt2D="false" dtr="false" t="normal">Z379</f>
        <v>250000</v>
      </c>
      <c r="AA378" s="109" t="n">
        <f aca="false" ca="false" dt2D="false" dtr="false" t="normal">AA379</f>
        <v>0</v>
      </c>
      <c r="AB378" s="125" t="n"/>
    </row>
    <row customFormat="true" ht="19.3500003814697" outlineLevel="0" r="379" s="116">
      <c r="A379" s="117" t="n"/>
      <c r="B379" s="120" t="n"/>
      <c r="C379" s="44" t="s">
        <v>197</v>
      </c>
      <c r="D379" s="122" t="n">
        <v>919</v>
      </c>
      <c r="E379" s="45" t="s">
        <v>19</v>
      </c>
      <c r="F379" s="45" t="s">
        <v>35</v>
      </c>
      <c r="G379" s="93" t="n">
        <v>5600000000</v>
      </c>
      <c r="H379" s="45" t="n"/>
      <c r="I379" s="165" t="n">
        <f aca="false" ca="false" dt2D="false" dtr="false" t="normal">SUM(L379:AB379)</f>
        <v>1013721</v>
      </c>
      <c r="J379" s="168" t="n">
        <f aca="false" ca="false" dt2D="false" dtr="false" t="normal">J380</f>
        <v>999250.25</v>
      </c>
      <c r="K379" s="168" t="n">
        <f aca="false" ca="false" dt2D="false" dtr="false" t="normal">I379-J379</f>
        <v>14470.75</v>
      </c>
      <c r="L379" s="125" t="n"/>
      <c r="M379" s="125" t="n"/>
      <c r="N379" s="125" t="n"/>
      <c r="O379" s="109" t="n">
        <f aca="false" ca="false" dt2D="false" dtr="false" t="normal">O380</f>
        <v>760000</v>
      </c>
      <c r="P379" s="109" t="n">
        <f aca="false" ca="false" dt2D="false" dtr="false" t="normal">P380</f>
        <v>0</v>
      </c>
      <c r="Q379" s="109" t="n">
        <f aca="false" ca="false" dt2D="false" dtr="false" t="normal">Q380</f>
        <v>0</v>
      </c>
      <c r="R379" s="109" t="n">
        <f aca="false" ca="false" dt2D="false" dtr="false" t="normal">R380</f>
        <v>0</v>
      </c>
      <c r="S379" s="109" t="n">
        <f aca="false" ca="false" dt2D="false" dtr="false" t="normal">S380</f>
        <v>0</v>
      </c>
      <c r="T379" s="109" t="n">
        <f aca="false" ca="false" dt2D="false" dtr="false" t="normal">T380</f>
        <v>0</v>
      </c>
      <c r="U379" s="109" t="n">
        <f aca="false" ca="false" dt2D="false" dtr="false" t="normal">U380</f>
        <v>0</v>
      </c>
      <c r="V379" s="109" t="n">
        <f aca="false" ca="false" dt2D="false" dtr="false" t="normal">V380</f>
        <v>0</v>
      </c>
      <c r="W379" s="109" t="n">
        <f aca="false" ca="false" dt2D="false" dtr="false" t="normal">W380</f>
        <v>3721</v>
      </c>
      <c r="X379" s="109" t="n">
        <f aca="false" ca="false" dt2D="false" dtr="false" t="normal">X380</f>
        <v>0</v>
      </c>
      <c r="Y379" s="165" t="n">
        <f aca="false" ca="false" dt2D="false" dtr="false" t="normal">Y380</f>
        <v>0</v>
      </c>
      <c r="Z379" s="109" t="n">
        <f aca="false" ca="false" dt2D="false" dtr="false" t="normal">Z380</f>
        <v>250000</v>
      </c>
      <c r="AA379" s="109" t="n">
        <f aca="false" ca="false" dt2D="false" dtr="false" t="normal">AA380</f>
        <v>0</v>
      </c>
      <c r="AB379" s="125" t="n"/>
    </row>
    <row customFormat="true" ht="19.3500003814697" outlineLevel="0" r="380" s="116">
      <c r="A380" s="117" t="n"/>
      <c r="B380" s="120" t="n"/>
      <c r="C380" s="44" t="s">
        <v>197</v>
      </c>
      <c r="D380" s="122" t="n">
        <v>919</v>
      </c>
      <c r="E380" s="45" t="s">
        <v>19</v>
      </c>
      <c r="F380" s="45" t="s">
        <v>35</v>
      </c>
      <c r="G380" s="93" t="n">
        <v>5600010030</v>
      </c>
      <c r="H380" s="45" t="n"/>
      <c r="I380" s="165" t="n">
        <f aca="false" ca="false" dt2D="false" dtr="false" t="normal">SUM(L380:AB380)</f>
        <v>1013721</v>
      </c>
      <c r="J380" s="168" t="n">
        <f aca="false" ca="false" dt2D="false" dtr="false" t="normal">J381</f>
        <v>999250.25</v>
      </c>
      <c r="K380" s="168" t="n">
        <f aca="false" ca="false" dt2D="false" dtr="false" t="normal">I380-J380</f>
        <v>14470.75</v>
      </c>
      <c r="L380" s="125" t="n"/>
      <c r="M380" s="125" t="n"/>
      <c r="N380" s="125" t="n"/>
      <c r="O380" s="109" t="n">
        <f aca="false" ca="false" dt2D="false" dtr="false" t="normal">O381</f>
        <v>760000</v>
      </c>
      <c r="P380" s="109" t="n">
        <f aca="false" ca="false" dt2D="false" dtr="false" t="normal">P381</f>
        <v>0</v>
      </c>
      <c r="Q380" s="109" t="n">
        <f aca="false" ca="false" dt2D="false" dtr="false" t="normal">Q381</f>
        <v>0</v>
      </c>
      <c r="R380" s="109" t="n">
        <f aca="false" ca="false" dt2D="false" dtr="false" t="normal">R381</f>
        <v>0</v>
      </c>
      <c r="S380" s="109" t="n">
        <f aca="false" ca="false" dt2D="false" dtr="false" t="normal">S381</f>
        <v>0</v>
      </c>
      <c r="T380" s="109" t="n">
        <f aca="false" ca="false" dt2D="false" dtr="false" t="normal">T381</f>
        <v>0</v>
      </c>
      <c r="U380" s="109" t="n">
        <f aca="false" ca="false" dt2D="false" dtr="false" t="normal">U381</f>
        <v>0</v>
      </c>
      <c r="V380" s="109" t="n">
        <f aca="false" ca="false" dt2D="false" dtr="false" t="normal">V381</f>
        <v>0</v>
      </c>
      <c r="W380" s="109" t="n">
        <f aca="false" ca="false" dt2D="false" dtr="false" t="normal">W381</f>
        <v>3721</v>
      </c>
      <c r="X380" s="109" t="n">
        <f aca="false" ca="false" dt2D="false" dtr="false" t="normal">X381</f>
        <v>0</v>
      </c>
      <c r="Y380" s="165" t="n">
        <f aca="false" ca="false" dt2D="false" dtr="false" t="normal">Y381</f>
        <v>0</v>
      </c>
      <c r="Z380" s="109" t="n">
        <f aca="false" ca="false" dt2D="false" dtr="false" t="normal">Z381</f>
        <v>250000</v>
      </c>
      <c r="AA380" s="109" t="n">
        <f aca="false" ca="false" dt2D="false" dtr="false" t="normal">AA381</f>
        <v>0</v>
      </c>
      <c r="AB380" s="125" t="n"/>
    </row>
    <row customFormat="true" ht="35.2000007629395" outlineLevel="0" r="381" s="116">
      <c r="A381" s="117" t="n"/>
      <c r="B381" s="120" t="n"/>
      <c r="C381" s="44" t="s">
        <v>113</v>
      </c>
      <c r="D381" s="122" t="n">
        <v>919</v>
      </c>
      <c r="E381" s="45" t="s">
        <v>19</v>
      </c>
      <c r="F381" s="45" t="s">
        <v>35</v>
      </c>
      <c r="G381" s="93" t="n">
        <v>5600010030</v>
      </c>
      <c r="H381" s="45" t="s">
        <v>114</v>
      </c>
      <c r="I381" s="165" t="n">
        <f aca="false" ca="false" dt2D="false" dtr="false" t="normal">SUM(L381:AB381)</f>
        <v>1013721</v>
      </c>
      <c r="J381" s="168" t="n">
        <v>999250.25</v>
      </c>
      <c r="K381" s="168" t="n">
        <f aca="false" ca="false" dt2D="false" dtr="false" t="normal">I381-J381</f>
        <v>14470.75</v>
      </c>
      <c r="L381" s="125" t="n"/>
      <c r="M381" s="125" t="n"/>
      <c r="N381" s="125" t="n"/>
      <c r="O381" s="109" t="n">
        <v>760000</v>
      </c>
      <c r="P381" s="109" t="n"/>
      <c r="Q381" s="109" t="n"/>
      <c r="R381" s="109" t="n"/>
      <c r="S381" s="109" t="n"/>
      <c r="T381" s="109" t="n"/>
      <c r="U381" s="109" t="n"/>
      <c r="V381" s="109" t="n"/>
      <c r="W381" s="109" t="n">
        <v>3721</v>
      </c>
      <c r="X381" s="109" t="n">
        <v>0</v>
      </c>
      <c r="Y381" s="165" t="n">
        <v>0</v>
      </c>
      <c r="Z381" s="109" t="n">
        <v>250000</v>
      </c>
      <c r="AA381" s="109" t="n">
        <v>0</v>
      </c>
      <c r="AB381" s="125" t="n"/>
    </row>
    <row outlineLevel="0" r="382">
      <c r="B382" s="120" t="n"/>
      <c r="C382" s="44" t="s">
        <v>46</v>
      </c>
      <c r="D382" s="122" t="n">
        <v>919</v>
      </c>
      <c r="E382" s="45" t="s">
        <v>26</v>
      </c>
      <c r="F382" s="45" t="s">
        <v>92</v>
      </c>
      <c r="G382" s="93" t="n"/>
      <c r="H382" s="45" t="n"/>
      <c r="I382" s="165" t="n">
        <f aca="false" ca="false" dt2D="false" dtr="false" t="normal">SUM(L382:AB382)</f>
        <v>21632477</v>
      </c>
      <c r="J382" s="165" t="n">
        <f aca="false" ca="false" dt2D="false" dtr="false" t="normal">J383</f>
        <v>21587948.53</v>
      </c>
      <c r="K382" s="168" t="n">
        <f aca="false" ca="false" dt2D="false" dtr="false" t="normal">I382-J382</f>
        <v>44528.46999999881</v>
      </c>
      <c r="L382" s="165" t="n">
        <f aca="false" ca="false" dt2D="false" dtr="false" t="normal">L383</f>
        <v>15341400</v>
      </c>
      <c r="M382" s="165" t="n">
        <f aca="false" ca="false" dt2D="false" dtr="false" t="normal">M383</f>
        <v>1203100</v>
      </c>
      <c r="N382" s="165" t="n">
        <f aca="false" ca="false" dt2D="false" dtr="false" t="normal">N383</f>
        <v>1754831</v>
      </c>
      <c r="O382" s="109" t="n">
        <f aca="false" ca="false" dt2D="false" dtr="false" t="normal">O383</f>
        <v>-760000</v>
      </c>
      <c r="P382" s="109" t="n">
        <f aca="false" ca="false" dt2D="false" dtr="false" t="normal">P383</f>
        <v>4156400</v>
      </c>
      <c r="Q382" s="109" t="n">
        <f aca="false" ca="false" dt2D="false" dtr="false" t="normal">Q383</f>
        <v>0</v>
      </c>
      <c r="R382" s="109" t="n">
        <f aca="false" ca="false" dt2D="false" dtr="false" t="normal">R383</f>
        <v>0</v>
      </c>
      <c r="S382" s="109" t="n">
        <f aca="false" ca="false" dt2D="false" dtr="false" t="normal">S383</f>
        <v>0</v>
      </c>
      <c r="T382" s="109" t="n">
        <f aca="false" ca="false" dt2D="false" dtr="false" t="normal">T383</f>
        <v>0</v>
      </c>
      <c r="U382" s="109" t="n">
        <f aca="false" ca="false" dt2D="false" dtr="false" t="normal">U383</f>
        <v>0</v>
      </c>
      <c r="V382" s="109" t="n">
        <f aca="false" ca="false" dt2D="false" dtr="false" t="normal">V383</f>
        <v>190467</v>
      </c>
      <c r="W382" s="109" t="n">
        <f aca="false" ca="false" dt2D="false" dtr="false" t="normal">W383</f>
        <v>-3721</v>
      </c>
      <c r="X382" s="109" t="n">
        <f aca="false" ca="false" dt2D="false" dtr="false" t="normal">X383</f>
        <v>0</v>
      </c>
      <c r="Y382" s="165" t="n">
        <f aca="false" ca="false" dt2D="false" dtr="false" t="normal">Y383</f>
        <v>0</v>
      </c>
      <c r="Z382" s="109" t="n">
        <f aca="false" ca="false" dt2D="false" dtr="false" t="normal">Z383</f>
        <v>-250000</v>
      </c>
      <c r="AA382" s="109" t="n">
        <f aca="false" ca="false" dt2D="false" dtr="false" t="normal">AA383</f>
        <v>0</v>
      </c>
      <c r="AB382" s="165" t="n">
        <f aca="false" ca="false" dt2D="false" dtr="false" t="normal">AB383</f>
        <v>0</v>
      </c>
    </row>
    <row outlineLevel="0" r="383">
      <c r="B383" s="120" t="n"/>
      <c r="C383" s="44" t="s">
        <v>47</v>
      </c>
      <c r="D383" s="122" t="n">
        <v>919</v>
      </c>
      <c r="E383" s="45" t="s">
        <v>26</v>
      </c>
      <c r="F383" s="45" t="s">
        <v>28</v>
      </c>
      <c r="G383" s="93" t="n"/>
      <c r="H383" s="45" t="n"/>
      <c r="I383" s="165" t="n">
        <f aca="false" ca="false" dt2D="false" dtr="false" t="normal">SUM(L383:AB383)</f>
        <v>21632477</v>
      </c>
      <c r="J383" s="165" t="n">
        <f aca="false" ca="false" dt2D="false" dtr="false" t="normal">J384+J393</f>
        <v>21587948.53</v>
      </c>
      <c r="K383" s="168" t="n">
        <f aca="false" ca="false" dt2D="false" dtr="false" t="normal">I383-J383</f>
        <v>44528.46999999881</v>
      </c>
      <c r="L383" s="165" t="n">
        <f aca="false" ca="false" dt2D="false" dtr="false" t="normal">L384+L393</f>
        <v>15341400</v>
      </c>
      <c r="M383" s="165" t="n">
        <f aca="false" ca="false" dt2D="false" dtr="false" t="normal">M384+M393</f>
        <v>1203100</v>
      </c>
      <c r="N383" s="165" t="n">
        <f aca="false" ca="false" dt2D="false" dtr="false" t="normal">N384+N393+N403</f>
        <v>1754831</v>
      </c>
      <c r="O383" s="109" t="n">
        <f aca="false" ca="false" dt2D="false" dtr="false" t="normal">O384+O393+O403</f>
        <v>-760000</v>
      </c>
      <c r="P383" s="109" t="n">
        <f aca="false" ca="false" dt2D="false" dtr="false" t="normal">P384+P393+P403</f>
        <v>4156400</v>
      </c>
      <c r="Q383" s="109" t="n">
        <f aca="false" ca="false" dt2D="false" dtr="false" t="normal">Q384+Q393+Q403</f>
        <v>0</v>
      </c>
      <c r="R383" s="109" t="n">
        <f aca="false" ca="false" dt2D="false" dtr="false" t="normal">R384+R393+R403</f>
        <v>0</v>
      </c>
      <c r="S383" s="109" t="n">
        <f aca="false" ca="false" dt2D="false" dtr="false" t="normal">S384+S393+S403</f>
        <v>0</v>
      </c>
      <c r="T383" s="109" t="n">
        <f aca="false" ca="false" dt2D="false" dtr="false" t="normal">T384+T393+T403</f>
        <v>0</v>
      </c>
      <c r="U383" s="109" t="n">
        <f aca="false" ca="false" dt2D="false" dtr="false" t="normal">U384+U393+U403</f>
        <v>0</v>
      </c>
      <c r="V383" s="109" t="n">
        <f aca="false" ca="false" dt2D="false" dtr="false" t="normal">V384+V393+V403</f>
        <v>190467</v>
      </c>
      <c r="W383" s="109" t="n">
        <f aca="false" ca="false" dt2D="false" dtr="false" t="normal">W384+W393+W403</f>
        <v>-3721</v>
      </c>
      <c r="X383" s="109" t="n">
        <f aca="false" ca="false" dt2D="false" dtr="false" t="normal">X384+X393+X403</f>
        <v>0</v>
      </c>
      <c r="Y383" s="165" t="n">
        <f aca="false" ca="false" dt2D="false" dtr="false" t="normal">Y384+Y393+Y403</f>
        <v>0</v>
      </c>
      <c r="Z383" s="109" t="n">
        <f aca="false" ca="false" dt2D="false" dtr="false" t="normal">Z384+Z393+Z403</f>
        <v>-250000</v>
      </c>
      <c r="AA383" s="109" t="n">
        <f aca="false" ca="false" dt2D="false" dtr="false" t="normal">AA384+AA393+AA403</f>
        <v>0</v>
      </c>
      <c r="AB383" s="165" t="n">
        <f aca="false" ca="false" dt2D="false" dtr="false" t="normal">AB384+AB393</f>
        <v>0</v>
      </c>
    </row>
    <row outlineLevel="0" r="384">
      <c r="B384" s="120" t="n"/>
      <c r="C384" s="44" t="s">
        <v>106</v>
      </c>
      <c r="D384" s="122" t="n">
        <v>919</v>
      </c>
      <c r="E384" s="45" t="s">
        <v>26</v>
      </c>
      <c r="F384" s="45" t="s">
        <v>28</v>
      </c>
      <c r="G384" s="93" t="n">
        <v>5000000000</v>
      </c>
      <c r="H384" s="45" t="n"/>
      <c r="I384" s="165" t="n">
        <f aca="false" ca="false" dt2D="false" dtr="false" t="normal">SUM(L384:AB384)</f>
        <v>10911577</v>
      </c>
      <c r="J384" s="165" t="n">
        <f aca="false" ca="false" dt2D="false" dtr="false" t="normal">J385</f>
        <v>10872348.53</v>
      </c>
      <c r="K384" s="168" t="n">
        <f aca="false" ca="false" dt2D="false" dtr="false" t="normal">I384-J384</f>
        <v>39228.47000000067</v>
      </c>
      <c r="L384" s="165" t="n">
        <f aca="false" ca="false" dt2D="false" dtr="false" t="normal">L385</f>
        <v>9823600</v>
      </c>
      <c r="M384" s="165" t="n">
        <f aca="false" ca="false" dt2D="false" dtr="false" t="normal">M385</f>
        <v>0</v>
      </c>
      <c r="N384" s="165" t="n">
        <f aca="false" ca="false" dt2D="false" dtr="false" t="normal">N385</f>
        <v>994831</v>
      </c>
      <c r="O384" s="109" t="n">
        <f aca="false" ca="false" dt2D="false" dtr="false" t="normal">O385</f>
        <v>0</v>
      </c>
      <c r="P384" s="109" t="n">
        <f aca="false" ca="false" dt2D="false" dtr="false" t="normal">P385</f>
        <v>156400</v>
      </c>
      <c r="Q384" s="109" t="n">
        <f aca="false" ca="false" dt2D="false" dtr="false" t="normal">Q385</f>
        <v>0</v>
      </c>
      <c r="R384" s="109" t="n">
        <f aca="false" ca="false" dt2D="false" dtr="false" t="normal">R385</f>
        <v>0</v>
      </c>
      <c r="S384" s="109" t="n">
        <f aca="false" ca="false" dt2D="false" dtr="false" t="normal">S385</f>
        <v>0</v>
      </c>
      <c r="T384" s="109" t="n">
        <f aca="false" ca="false" dt2D="false" dtr="false" t="normal">T385</f>
        <v>0</v>
      </c>
      <c r="U384" s="109" t="n">
        <f aca="false" ca="false" dt2D="false" dtr="false" t="normal">U385</f>
        <v>0</v>
      </c>
      <c r="V384" s="109" t="n">
        <f aca="false" ca="false" dt2D="false" dtr="false" t="normal">V385</f>
        <v>190467</v>
      </c>
      <c r="W384" s="109" t="n">
        <f aca="false" ca="false" dt2D="false" dtr="false" t="normal">W385</f>
        <v>-3721</v>
      </c>
      <c r="X384" s="109" t="n">
        <f aca="false" ca="false" dt2D="false" dtr="false" t="normal">X385</f>
        <v>0</v>
      </c>
      <c r="Y384" s="165" t="n">
        <f aca="false" ca="false" dt2D="false" dtr="false" t="normal">Y385</f>
        <v>0</v>
      </c>
      <c r="Z384" s="109" t="n">
        <f aca="false" ca="false" dt2D="false" dtr="false" t="normal">Z385</f>
        <v>-250000</v>
      </c>
      <c r="AA384" s="109" t="n">
        <f aca="false" ca="false" dt2D="false" dtr="false" t="normal">AA385</f>
        <v>0</v>
      </c>
      <c r="AB384" s="165" t="n">
        <f aca="false" ca="false" dt2D="false" dtr="false" t="normal">AB385</f>
        <v>0</v>
      </c>
    </row>
    <row ht="35.2000007629395" outlineLevel="0" r="385">
      <c r="B385" s="120" t="n"/>
      <c r="C385" s="44" t="s">
        <v>117</v>
      </c>
      <c r="D385" s="122" t="n">
        <v>919</v>
      </c>
      <c r="E385" s="45" t="s">
        <v>26</v>
      </c>
      <c r="F385" s="45" t="s">
        <v>28</v>
      </c>
      <c r="G385" s="93" t="n">
        <v>5020000000</v>
      </c>
      <c r="H385" s="45" t="n"/>
      <c r="I385" s="165" t="n">
        <f aca="false" ca="false" dt2D="false" dtr="false" t="normal">SUM(L385:AB385)</f>
        <v>10911577</v>
      </c>
      <c r="J385" s="165" t="n">
        <f aca="false" ca="false" dt2D="false" dtr="false" t="normal">J386+J390</f>
        <v>10872348.53</v>
      </c>
      <c r="K385" s="168" t="n">
        <f aca="false" ca="false" dt2D="false" dtr="false" t="normal">I385-J385</f>
        <v>39228.47000000067</v>
      </c>
      <c r="L385" s="165" t="n">
        <f aca="false" ca="false" dt2D="false" dtr="false" t="normal">L386+L390</f>
        <v>9823600</v>
      </c>
      <c r="M385" s="165" t="n">
        <f aca="false" ca="false" dt2D="false" dtr="false" t="normal">M386+M390</f>
        <v>0</v>
      </c>
      <c r="N385" s="165" t="n">
        <f aca="false" ca="false" dt2D="false" dtr="false" t="normal">N386+N390</f>
        <v>994831</v>
      </c>
      <c r="O385" s="109" t="n">
        <f aca="false" ca="false" dt2D="false" dtr="false" t="normal">O386+O390</f>
        <v>0</v>
      </c>
      <c r="P385" s="109" t="n">
        <f aca="false" ca="false" dt2D="false" dtr="false" t="normal">P386+P390</f>
        <v>156400</v>
      </c>
      <c r="Q385" s="109" t="n">
        <f aca="false" ca="false" dt2D="false" dtr="false" t="normal">Q386+Q390</f>
        <v>0</v>
      </c>
      <c r="R385" s="109" t="n">
        <f aca="false" ca="false" dt2D="false" dtr="false" t="normal">R386+R390</f>
        <v>0</v>
      </c>
      <c r="S385" s="109" t="n">
        <f aca="false" ca="false" dt2D="false" dtr="false" t="normal">S386+S390</f>
        <v>0</v>
      </c>
      <c r="T385" s="109" t="n">
        <f aca="false" ca="false" dt2D="false" dtr="false" t="normal">T386+T390</f>
        <v>0</v>
      </c>
      <c r="U385" s="109" t="n">
        <f aca="false" ca="false" dt2D="false" dtr="false" t="normal">U386+U390</f>
        <v>0</v>
      </c>
      <c r="V385" s="109" t="n">
        <f aca="false" ca="false" dt2D="false" dtr="false" t="normal">V386+V390</f>
        <v>190467</v>
      </c>
      <c r="W385" s="109" t="n">
        <f aca="false" ca="false" dt2D="false" dtr="false" t="normal">W386+W390</f>
        <v>-3721</v>
      </c>
      <c r="X385" s="109" t="n">
        <f aca="false" ca="false" dt2D="false" dtr="false" t="normal">X386+X390</f>
        <v>0</v>
      </c>
      <c r="Y385" s="165" t="n">
        <f aca="false" ca="false" dt2D="false" dtr="false" t="normal">Y386+Y390</f>
        <v>0</v>
      </c>
      <c r="Z385" s="109" t="n">
        <f aca="false" ca="false" dt2D="false" dtr="false" t="normal">Z386+Z390</f>
        <v>-250000</v>
      </c>
      <c r="AA385" s="109" t="n">
        <f aca="false" ca="false" dt2D="false" dtr="false" t="normal">AA386+AA390</f>
        <v>0</v>
      </c>
      <c r="AB385" s="165" t="n">
        <f aca="false" ca="false" dt2D="false" dtr="false" t="normal">AB386+AB390</f>
        <v>0</v>
      </c>
    </row>
    <row outlineLevel="0" r="386">
      <c r="B386" s="120" t="n"/>
      <c r="C386" s="44" t="s">
        <v>109</v>
      </c>
      <c r="D386" s="122" t="n">
        <v>919</v>
      </c>
      <c r="E386" s="45" t="s">
        <v>26</v>
      </c>
      <c r="F386" s="45" t="s">
        <v>28</v>
      </c>
      <c r="G386" s="93" t="n">
        <v>5020000190</v>
      </c>
      <c r="H386" s="45" t="n"/>
      <c r="I386" s="165" t="n">
        <f aca="false" ca="false" dt2D="false" dtr="false" t="normal">SUM(L386:AB386)</f>
        <v>9464377</v>
      </c>
      <c r="J386" s="165" t="n">
        <f aca="false" ca="false" dt2D="false" dtr="false" t="normal">J387+J388+J389</f>
        <v>9425148.53</v>
      </c>
      <c r="K386" s="168" t="n">
        <f aca="false" ca="false" dt2D="false" dtr="false" t="normal">I386-J386</f>
        <v>39228.47000000067</v>
      </c>
      <c r="L386" s="165" t="n">
        <f aca="false" ca="false" dt2D="false" dtr="false" t="normal">L387+L388+L389</f>
        <v>8532800</v>
      </c>
      <c r="M386" s="165" t="n">
        <f aca="false" ca="false" dt2D="false" dtr="false" t="normal">M387+M388+M389</f>
        <v>0</v>
      </c>
      <c r="N386" s="165" t="n">
        <f aca="false" ca="false" dt2D="false" dtr="false" t="normal">N387+N388+N389</f>
        <v>994831</v>
      </c>
      <c r="O386" s="109" t="n">
        <f aca="false" ca="false" dt2D="false" dtr="false" t="normal">O387+O388+O389</f>
        <v>0</v>
      </c>
      <c r="P386" s="109" t="n">
        <f aca="false" ca="false" dt2D="false" dtr="false" t="normal">P387+P388+P389</f>
        <v>0</v>
      </c>
      <c r="Q386" s="109" t="n">
        <f aca="false" ca="false" dt2D="false" dtr="false" t="normal">Q387+Q388+Q389</f>
        <v>0</v>
      </c>
      <c r="R386" s="109" t="n">
        <f aca="false" ca="false" dt2D="false" dtr="false" t="normal">R387+R388+R389</f>
        <v>0</v>
      </c>
      <c r="S386" s="109" t="n">
        <f aca="false" ca="false" dt2D="false" dtr="false" t="normal">S387+S388+S389</f>
        <v>0</v>
      </c>
      <c r="T386" s="109" t="n">
        <f aca="false" ca="false" dt2D="false" dtr="false" t="normal">T387+T388+T389</f>
        <v>0</v>
      </c>
      <c r="U386" s="109" t="n">
        <f aca="false" ca="false" dt2D="false" dtr="false" t="normal">U387+U388+U389</f>
        <v>0</v>
      </c>
      <c r="V386" s="109" t="n">
        <f aca="false" ca="false" dt2D="false" dtr="false" t="normal">V387+V388+V389</f>
        <v>190467</v>
      </c>
      <c r="W386" s="109" t="n">
        <f aca="false" ca="false" dt2D="false" dtr="false" t="normal">W387+W388+W389</f>
        <v>-3721</v>
      </c>
      <c r="X386" s="109" t="n">
        <f aca="false" ca="false" dt2D="false" dtr="false" t="normal">X387+X388+X389</f>
        <v>0</v>
      </c>
      <c r="Y386" s="165" t="n">
        <f aca="false" ca="false" dt2D="false" dtr="false" t="normal">Y387+Y388+Y389</f>
        <v>0</v>
      </c>
      <c r="Z386" s="109" t="n">
        <f aca="false" ca="false" dt2D="false" dtr="false" t="normal">Z387+Z388+Z389</f>
        <v>-250000</v>
      </c>
      <c r="AA386" s="109" t="n">
        <f aca="false" ca="false" dt2D="false" dtr="false" t="normal">AA387+AA388+AA389</f>
        <v>0</v>
      </c>
      <c r="AB386" s="165" t="n">
        <f aca="false" ca="false" dt2D="false" dtr="false" t="normal">AB387+AB388+AB389</f>
        <v>0</v>
      </c>
    </row>
    <row ht="67.1999969482422" outlineLevel="0" r="387">
      <c r="B387" s="120" t="n"/>
      <c r="C387" s="44" t="s">
        <v>110</v>
      </c>
      <c r="D387" s="122" t="n">
        <v>919</v>
      </c>
      <c r="E387" s="45" t="s">
        <v>26</v>
      </c>
      <c r="F387" s="45" t="s">
        <v>28</v>
      </c>
      <c r="G387" s="93" t="n">
        <v>5020000190</v>
      </c>
      <c r="H387" s="45" t="s">
        <v>111</v>
      </c>
      <c r="I387" s="165" t="n">
        <f aca="false" ca="false" dt2D="false" dtr="false" t="normal">SUM(L387:AB387)</f>
        <v>9464298</v>
      </c>
      <c r="J387" s="165" t="n">
        <v>9425069.53</v>
      </c>
      <c r="K387" s="168" t="n">
        <f aca="false" ca="false" dt2D="false" dtr="false" t="normal">I387-J387</f>
        <v>39228.47000000067</v>
      </c>
      <c r="L387" s="165" t="n">
        <v>7769000</v>
      </c>
      <c r="M387" s="165" t="n">
        <v>0</v>
      </c>
      <c r="N387" s="165" t="n">
        <v>1754831</v>
      </c>
      <c r="O387" s="109" t="n"/>
      <c r="P387" s="109" t="n"/>
      <c r="Q387" s="109" t="n"/>
      <c r="R387" s="109" t="n"/>
      <c r="S387" s="109" t="n"/>
      <c r="T387" s="109" t="n"/>
      <c r="U387" s="109" t="n"/>
      <c r="V387" s="109" t="n">
        <v>190467</v>
      </c>
      <c r="W387" s="109" t="n">
        <v>0</v>
      </c>
      <c r="X387" s="109" t="n">
        <v>0</v>
      </c>
      <c r="Y387" s="165" t="n">
        <v>0</v>
      </c>
      <c r="Z387" s="109" t="n">
        <v>-250000</v>
      </c>
      <c r="AA387" s="109" t="n">
        <v>0</v>
      </c>
      <c r="AB387" s="165" t="n">
        <v>0</v>
      </c>
    </row>
    <row hidden="true" ht="35.2000007629395" outlineLevel="0" r="388">
      <c r="B388" s="120" t="n"/>
      <c r="C388" s="44" t="s">
        <v>113</v>
      </c>
      <c r="D388" s="122" t="n">
        <v>919</v>
      </c>
      <c r="E388" s="45" t="s">
        <v>26</v>
      </c>
      <c r="F388" s="45" t="s">
        <v>28</v>
      </c>
      <c r="G388" s="93" t="n">
        <v>5020000190</v>
      </c>
      <c r="H388" s="45" t="s">
        <v>114</v>
      </c>
      <c r="I388" s="165" t="n">
        <f aca="false" ca="false" dt2D="false" dtr="false" t="normal">SUM(L388:AB388)</f>
        <v>0</v>
      </c>
      <c r="J388" s="165" t="n">
        <v>0</v>
      </c>
      <c r="K388" s="168" t="n">
        <f aca="false" ca="false" dt2D="false" dtr="false" t="normal">I388-J388</f>
        <v>0</v>
      </c>
      <c r="L388" s="165" t="n">
        <v>760000</v>
      </c>
      <c r="M388" s="165" t="n">
        <v>0</v>
      </c>
      <c r="N388" s="165" t="n">
        <v>-760000</v>
      </c>
      <c r="O388" s="109" t="n"/>
      <c r="P388" s="109" t="n"/>
      <c r="Q388" s="109" t="n"/>
      <c r="R388" s="109" t="n"/>
      <c r="S388" s="109" t="n"/>
      <c r="T388" s="109" t="n"/>
      <c r="U388" s="109" t="n"/>
      <c r="V388" s="109" t="n"/>
      <c r="W388" s="109" t="n"/>
      <c r="X388" s="109" t="n"/>
      <c r="Y388" s="165" t="n"/>
      <c r="Z388" s="109" t="n"/>
      <c r="AA388" s="109" t="n"/>
      <c r="AB388" s="165" t="n">
        <v>0</v>
      </c>
    </row>
    <row outlineLevel="0" r="389">
      <c r="B389" s="120" t="n"/>
      <c r="C389" s="44" t="s">
        <v>118</v>
      </c>
      <c r="D389" s="122" t="n">
        <v>919</v>
      </c>
      <c r="E389" s="45" t="s">
        <v>26</v>
      </c>
      <c r="F389" s="45" t="s">
        <v>28</v>
      </c>
      <c r="G389" s="93" t="n">
        <v>5020000190</v>
      </c>
      <c r="H389" s="45" t="s">
        <v>119</v>
      </c>
      <c r="I389" s="165" t="n">
        <f aca="false" ca="false" dt2D="false" dtr="false" t="normal">SUM(L389:AB389)</f>
        <v>79</v>
      </c>
      <c r="J389" s="165" t="n">
        <v>79</v>
      </c>
      <c r="K389" s="168" t="n">
        <f aca="false" ca="false" dt2D="false" dtr="false" t="normal">I389-J389</f>
        <v>0</v>
      </c>
      <c r="L389" s="165" t="n">
        <v>3800</v>
      </c>
      <c r="M389" s="165" t="n">
        <v>0</v>
      </c>
      <c r="N389" s="165" t="n">
        <v>0</v>
      </c>
      <c r="O389" s="109" t="n">
        <v>0</v>
      </c>
      <c r="P389" s="109" t="n">
        <v>0</v>
      </c>
      <c r="Q389" s="109" t="n">
        <v>0</v>
      </c>
      <c r="R389" s="109" t="n">
        <v>0</v>
      </c>
      <c r="S389" s="109" t="n">
        <v>0</v>
      </c>
      <c r="T389" s="109" t="n">
        <v>0</v>
      </c>
      <c r="U389" s="109" t="n">
        <v>0</v>
      </c>
      <c r="V389" s="109" t="n">
        <v>0</v>
      </c>
      <c r="W389" s="109" t="n">
        <v>-3721</v>
      </c>
      <c r="X389" s="109" t="n">
        <v>0</v>
      </c>
      <c r="Y389" s="165" t="n">
        <v>0</v>
      </c>
      <c r="Z389" s="109" t="n">
        <v>0</v>
      </c>
      <c r="AA389" s="109" t="n">
        <v>0</v>
      </c>
      <c r="AB389" s="165" t="n">
        <v>0</v>
      </c>
    </row>
    <row ht="35.2000007629395" outlineLevel="0" r="390">
      <c r="B390" s="120" t="n"/>
      <c r="C390" s="90" t="s">
        <v>400</v>
      </c>
      <c r="D390" s="122" t="n">
        <v>919</v>
      </c>
      <c r="E390" s="45" t="s">
        <v>26</v>
      </c>
      <c r="F390" s="45" t="s">
        <v>28</v>
      </c>
      <c r="G390" s="93" t="n">
        <v>5020060910</v>
      </c>
      <c r="H390" s="45" t="n"/>
      <c r="I390" s="165" t="n">
        <f aca="false" ca="false" dt2D="false" dtr="false" t="normal">SUM(L390:AB390)</f>
        <v>1447200</v>
      </c>
      <c r="J390" s="165" t="n">
        <f aca="false" ca="false" dt2D="false" dtr="false" t="normal">J391+J392</f>
        <v>1447200</v>
      </c>
      <c r="K390" s="168" t="n">
        <f aca="false" ca="false" dt2D="false" dtr="false" t="normal">I390-J390</f>
        <v>0</v>
      </c>
      <c r="L390" s="165" t="n">
        <f aca="false" ca="false" dt2D="false" dtr="false" t="normal">L391+L392</f>
        <v>1290800</v>
      </c>
      <c r="M390" s="165" t="n">
        <f aca="false" ca="false" dt2D="false" dtr="false" t="normal">M391+M392</f>
        <v>0</v>
      </c>
      <c r="N390" s="165" t="n">
        <f aca="false" ca="false" dt2D="false" dtr="false" t="normal">N391+N392</f>
        <v>0</v>
      </c>
      <c r="O390" s="109" t="n">
        <f aca="false" ca="false" dt2D="false" dtr="false" t="normal">O391+O392</f>
        <v>0</v>
      </c>
      <c r="P390" s="109" t="n">
        <f aca="false" ca="false" dt2D="false" dtr="false" t="normal">P391+P392</f>
        <v>156400</v>
      </c>
      <c r="Q390" s="109" t="n">
        <f aca="false" ca="false" dt2D="false" dtr="false" t="normal">Q391+Q392</f>
        <v>0</v>
      </c>
      <c r="R390" s="109" t="n">
        <f aca="false" ca="false" dt2D="false" dtr="false" t="normal">R391+R392</f>
        <v>0</v>
      </c>
      <c r="S390" s="109" t="n">
        <f aca="false" ca="false" dt2D="false" dtr="false" t="normal">S391+S392</f>
        <v>0</v>
      </c>
      <c r="T390" s="109" t="n">
        <f aca="false" ca="false" dt2D="false" dtr="false" t="normal">T391+T392</f>
        <v>0</v>
      </c>
      <c r="U390" s="109" t="n">
        <f aca="false" ca="false" dt2D="false" dtr="false" t="normal">U391+U392</f>
        <v>0</v>
      </c>
      <c r="V390" s="109" t="n">
        <f aca="false" ca="false" dt2D="false" dtr="false" t="normal">V391+V392</f>
        <v>0</v>
      </c>
      <c r="W390" s="109" t="n">
        <f aca="false" ca="false" dt2D="false" dtr="false" t="normal">W391+W392</f>
        <v>0</v>
      </c>
      <c r="X390" s="109" t="n">
        <f aca="false" ca="false" dt2D="false" dtr="false" t="normal">X391+X392</f>
        <v>0</v>
      </c>
      <c r="Y390" s="165" t="n">
        <f aca="false" ca="false" dt2D="false" dtr="false" t="normal">Y391+Y392</f>
        <v>0</v>
      </c>
      <c r="Z390" s="109" t="n">
        <f aca="false" ca="false" dt2D="false" dtr="false" t="normal">Z391+Z392</f>
        <v>0</v>
      </c>
      <c r="AA390" s="109" t="n">
        <f aca="false" ca="false" dt2D="false" dtr="false" t="normal">AA391+AA392</f>
        <v>0</v>
      </c>
      <c r="AB390" s="165" t="n">
        <f aca="false" ca="false" dt2D="false" dtr="false" t="normal">AB391+AB392</f>
        <v>0</v>
      </c>
    </row>
    <row ht="67.1999969482422" outlineLevel="0" r="391">
      <c r="B391" s="120" t="n"/>
      <c r="C391" s="44" t="s">
        <v>110</v>
      </c>
      <c r="D391" s="122" t="n">
        <v>919</v>
      </c>
      <c r="E391" s="45" t="s">
        <v>26</v>
      </c>
      <c r="F391" s="45" t="s">
        <v>28</v>
      </c>
      <c r="G391" s="93" t="n">
        <v>5020060910</v>
      </c>
      <c r="H391" s="45" t="s">
        <v>111</v>
      </c>
      <c r="I391" s="165" t="n">
        <f aca="false" ca="false" dt2D="false" dtr="false" t="normal">SUM(L391:AB391)</f>
        <v>1285200</v>
      </c>
      <c r="J391" s="165" t="n">
        <v>1285200</v>
      </c>
      <c r="K391" s="168" t="n">
        <f aca="false" ca="false" dt2D="false" dtr="false" t="normal">I391-J391</f>
        <v>0</v>
      </c>
      <c r="L391" s="165" t="n">
        <v>1128800</v>
      </c>
      <c r="M391" s="165" t="n">
        <v>0</v>
      </c>
      <c r="N391" s="165" t="n">
        <v>0</v>
      </c>
      <c r="O391" s="109" t="n">
        <v>0</v>
      </c>
      <c r="P391" s="109" t="n">
        <v>156400</v>
      </c>
      <c r="Q391" s="109" t="n"/>
      <c r="R391" s="109" t="n"/>
      <c r="S391" s="109" t="n"/>
      <c r="T391" s="109" t="n"/>
      <c r="U391" s="109" t="n"/>
      <c r="V391" s="109" t="n"/>
      <c r="W391" s="109" t="n"/>
      <c r="X391" s="109" t="n"/>
      <c r="Y391" s="165" t="n"/>
      <c r="Z391" s="109" t="n"/>
      <c r="AA391" s="109" t="n"/>
      <c r="AB391" s="165" t="n"/>
    </row>
    <row ht="35.2000007629395" outlineLevel="0" r="392">
      <c r="B392" s="120" t="n"/>
      <c r="C392" s="44" t="s">
        <v>113</v>
      </c>
      <c r="D392" s="122" t="n">
        <v>919</v>
      </c>
      <c r="E392" s="45" t="s">
        <v>26</v>
      </c>
      <c r="F392" s="45" t="s">
        <v>28</v>
      </c>
      <c r="G392" s="93" t="n">
        <v>5020060910</v>
      </c>
      <c r="H392" s="45" t="s">
        <v>114</v>
      </c>
      <c r="I392" s="165" t="n">
        <f aca="false" ca="false" dt2D="false" dtr="false" t="normal">SUM(L392:AB392)</f>
        <v>162000</v>
      </c>
      <c r="J392" s="165" t="n">
        <v>162000</v>
      </c>
      <c r="K392" s="168" t="n">
        <f aca="false" ca="false" dt2D="false" dtr="false" t="normal">I392-J392</f>
        <v>0</v>
      </c>
      <c r="L392" s="165" t="n">
        <v>162000</v>
      </c>
      <c r="M392" s="165" t="n">
        <v>0</v>
      </c>
      <c r="N392" s="165" t="n">
        <v>0</v>
      </c>
      <c r="O392" s="109" t="n">
        <v>0</v>
      </c>
      <c r="P392" s="109" t="n">
        <v>0</v>
      </c>
      <c r="Q392" s="109" t="n">
        <v>0</v>
      </c>
      <c r="R392" s="109" t="n">
        <v>0</v>
      </c>
      <c r="S392" s="109" t="n">
        <v>0</v>
      </c>
      <c r="T392" s="109" t="n">
        <v>0</v>
      </c>
      <c r="U392" s="109" t="n">
        <v>0</v>
      </c>
      <c r="V392" s="109" t="n">
        <v>0</v>
      </c>
      <c r="W392" s="109" t="n">
        <v>0</v>
      </c>
      <c r="X392" s="109" t="n">
        <v>0</v>
      </c>
      <c r="Y392" s="165" t="n">
        <v>0</v>
      </c>
      <c r="Z392" s="109" t="n">
        <v>0</v>
      </c>
      <c r="AA392" s="109" t="n">
        <v>0</v>
      </c>
      <c r="AB392" s="165" t="n"/>
    </row>
    <row ht="35.2000007629395" outlineLevel="0" r="393">
      <c r="B393" s="120" t="n"/>
      <c r="C393" s="44" t="s">
        <v>191</v>
      </c>
      <c r="D393" s="122" t="n">
        <v>919</v>
      </c>
      <c r="E393" s="45" t="s">
        <v>26</v>
      </c>
      <c r="F393" s="45" t="s">
        <v>28</v>
      </c>
      <c r="G393" s="93" t="n">
        <v>5500000000</v>
      </c>
      <c r="H393" s="45" t="n"/>
      <c r="I393" s="165" t="n">
        <f aca="false" ca="false" dt2D="false" dtr="false" t="normal">SUM(L393:AB393)</f>
        <v>10720900</v>
      </c>
      <c r="J393" s="165" t="n">
        <f aca="false" ca="false" dt2D="false" dtr="false" t="normal">J394+J400+J396+J398</f>
        <v>10715600</v>
      </c>
      <c r="K393" s="168" t="n">
        <f aca="false" ca="false" dt2D="false" dtr="false" t="normal">I393-J393</f>
        <v>5300</v>
      </c>
      <c r="L393" s="165" t="n">
        <f aca="false" ca="false" dt2D="false" dtr="false" t="normal">L394+L400</f>
        <v>5517800</v>
      </c>
      <c r="M393" s="165" t="n">
        <f aca="false" ca="false" dt2D="false" dtr="false" t="normal">M394+M400</f>
        <v>1203100</v>
      </c>
      <c r="N393" s="165" t="n">
        <f aca="false" ca="false" dt2D="false" dtr="false" t="normal">N394+N400</f>
        <v>0</v>
      </c>
      <c r="O393" s="109" t="n">
        <f aca="false" ca="false" dt2D="false" dtr="false" t="normal">O394+O400</f>
        <v>0</v>
      </c>
      <c r="P393" s="109" t="n">
        <f aca="false" ca="false" dt2D="false" dtr="false" t="normal">P394+P400+P396</f>
        <v>4000000</v>
      </c>
      <c r="Q393" s="109" t="n">
        <f aca="false" ca="false" dt2D="false" dtr="false" t="normal">Q394+Q400+Q396+Q398</f>
        <v>0</v>
      </c>
      <c r="R393" s="109" t="n">
        <f aca="false" ca="false" dt2D="false" dtr="false" t="normal">R394+R400+R396+R398</f>
        <v>0</v>
      </c>
      <c r="S393" s="109" t="n">
        <f aca="false" ca="false" dt2D="false" dtr="false" t="normal">S394+S400+S396+S398</f>
        <v>0</v>
      </c>
      <c r="T393" s="109" t="n">
        <f aca="false" ca="false" dt2D="false" dtr="false" t="normal">T394+T400+T396+T398</f>
        <v>0</v>
      </c>
      <c r="U393" s="109" t="n">
        <f aca="false" ca="false" dt2D="false" dtr="false" t="normal">U394+U400+U396+U398</f>
        <v>0</v>
      </c>
      <c r="V393" s="109" t="n">
        <f aca="false" ca="false" dt2D="false" dtr="false" t="normal">V394+V400+V396+V398</f>
        <v>0</v>
      </c>
      <c r="W393" s="109" t="n">
        <f aca="false" ca="false" dt2D="false" dtr="false" t="normal">W394+W400+W396+W398</f>
        <v>0</v>
      </c>
      <c r="X393" s="109" t="n">
        <f aca="false" ca="false" dt2D="false" dtr="false" t="normal">X394+X400+X396+X398</f>
        <v>0</v>
      </c>
      <c r="Y393" s="165" t="n">
        <f aca="false" ca="false" dt2D="false" dtr="false" t="normal">Y394+Y400+Y396+Y398</f>
        <v>0</v>
      </c>
      <c r="Z393" s="109" t="n">
        <f aca="false" ca="false" dt2D="false" dtr="false" t="normal">Z394+Z400+Z396+Z398</f>
        <v>0</v>
      </c>
      <c r="AA393" s="109" t="n">
        <f aca="false" ca="false" dt2D="false" dtr="false" t="normal">AA394+AA400+AA396+AA398</f>
        <v>0</v>
      </c>
      <c r="AB393" s="165" t="n">
        <f aca="false" ca="false" dt2D="false" dtr="false" t="normal">AB394+AB400</f>
        <v>0</v>
      </c>
    </row>
    <row hidden="true" ht="115.199996948242" outlineLevel="0" r="394">
      <c r="B394" s="120" t="n"/>
      <c r="C394" s="95" t="s">
        <v>192</v>
      </c>
      <c r="D394" s="122" t="n">
        <v>919</v>
      </c>
      <c r="E394" s="45" t="s">
        <v>26</v>
      </c>
      <c r="F394" s="45" t="s">
        <v>28</v>
      </c>
      <c r="G394" s="93" t="n">
        <v>5500060090</v>
      </c>
      <c r="H394" s="45" t="n"/>
      <c r="I394" s="165" t="n">
        <f aca="false" ca="false" dt2D="false" dtr="false" t="normal">SUM(L394:AB394)</f>
        <v>0</v>
      </c>
      <c r="J394" s="165" t="n">
        <f aca="false" ca="false" dt2D="false" dtr="false" t="normal">J395</f>
        <v>0</v>
      </c>
      <c r="K394" s="168" t="n">
        <f aca="false" ca="false" dt2D="false" dtr="false" t="normal">I394-J394</f>
        <v>0</v>
      </c>
      <c r="L394" s="165" t="n">
        <f aca="false" ca="false" dt2D="false" dtr="false" t="normal">L395</f>
        <v>5382800</v>
      </c>
      <c r="M394" s="165" t="n">
        <f aca="false" ca="false" dt2D="false" dtr="false" t="normal">M395</f>
        <v>968800</v>
      </c>
      <c r="N394" s="165" t="n">
        <f aca="false" ca="false" dt2D="false" dtr="false" t="normal">N395</f>
        <v>0</v>
      </c>
      <c r="O394" s="109" t="n">
        <f aca="false" ca="false" dt2D="false" dtr="false" t="normal">O395</f>
        <v>0</v>
      </c>
      <c r="P394" s="109" t="n">
        <f aca="false" ca="false" dt2D="false" dtr="false" t="normal">P395</f>
        <v>0</v>
      </c>
      <c r="Q394" s="109" t="n">
        <f aca="false" ca="false" dt2D="false" dtr="false" t="normal">Q395</f>
        <v>-6351600</v>
      </c>
      <c r="R394" s="109" t="n">
        <f aca="false" ca="false" dt2D="false" dtr="false" t="normal">R395</f>
        <v>0</v>
      </c>
      <c r="S394" s="109" t="n">
        <f aca="false" ca="false" dt2D="false" dtr="false" t="normal">S395</f>
        <v>0</v>
      </c>
      <c r="T394" s="109" t="n">
        <f aca="false" ca="false" dt2D="false" dtr="false" t="normal">T395</f>
        <v>0</v>
      </c>
      <c r="U394" s="109" t="n">
        <f aca="false" ca="false" dt2D="false" dtr="false" t="normal">U395</f>
        <v>0</v>
      </c>
      <c r="V394" s="109" t="n">
        <f aca="false" ca="false" dt2D="false" dtr="false" t="normal">V395</f>
        <v>0</v>
      </c>
      <c r="W394" s="109" t="n">
        <f aca="false" ca="false" dt2D="false" dtr="false" t="normal">W395</f>
        <v>0</v>
      </c>
      <c r="X394" s="109" t="n">
        <f aca="false" ca="false" dt2D="false" dtr="false" t="normal">X395</f>
        <v>0</v>
      </c>
      <c r="Y394" s="165" t="n">
        <f aca="false" ca="false" dt2D="false" dtr="false" t="normal">Y395</f>
        <v>0</v>
      </c>
      <c r="Z394" s="109" t="n">
        <f aca="false" ca="false" dt2D="false" dtr="false" t="normal">Z395</f>
        <v>0</v>
      </c>
      <c r="AA394" s="109" t="n">
        <f aca="false" ca="false" dt2D="false" dtr="false" t="normal">AA395</f>
        <v>0</v>
      </c>
      <c r="AB394" s="165" t="n">
        <f aca="false" ca="false" dt2D="false" dtr="false" t="normal">AB395</f>
        <v>0</v>
      </c>
    </row>
    <row hidden="true" ht="19.3500003814697" outlineLevel="0" r="395">
      <c r="B395" s="120" t="n"/>
      <c r="C395" s="44" t="s">
        <v>118</v>
      </c>
      <c r="D395" s="122" t="n">
        <v>919</v>
      </c>
      <c r="E395" s="45" t="s">
        <v>26</v>
      </c>
      <c r="F395" s="45" t="s">
        <v>28</v>
      </c>
      <c r="G395" s="93" t="n">
        <v>5500060090</v>
      </c>
      <c r="H395" s="45" t="s">
        <v>119</v>
      </c>
      <c r="I395" s="165" t="n">
        <f aca="false" ca="false" dt2D="false" dtr="false" t="normal">SUM(L395:AB395)</f>
        <v>0</v>
      </c>
      <c r="J395" s="165" t="n"/>
      <c r="K395" s="168" t="n">
        <f aca="false" ca="false" dt2D="false" dtr="false" t="normal">I395-J395</f>
        <v>0</v>
      </c>
      <c r="L395" s="165" t="n">
        <v>5382800</v>
      </c>
      <c r="M395" s="165" t="n">
        <v>968800</v>
      </c>
      <c r="N395" s="165" t="n">
        <v>0</v>
      </c>
      <c r="O395" s="109" t="n">
        <v>0</v>
      </c>
      <c r="P395" s="109" t="n">
        <v>0</v>
      </c>
      <c r="Q395" s="109" t="n">
        <v>-6351600</v>
      </c>
      <c r="R395" s="109" t="n"/>
      <c r="S395" s="109" t="n"/>
      <c r="T395" s="109" t="n"/>
      <c r="U395" s="109" t="n"/>
      <c r="V395" s="109" t="n"/>
      <c r="W395" s="109" t="n"/>
      <c r="X395" s="109" t="n"/>
      <c r="Y395" s="165" t="n"/>
      <c r="Z395" s="109" t="n"/>
      <c r="AA395" s="109" t="n"/>
      <c r="AB395" s="165" t="n"/>
    </row>
    <row ht="51.2000007629395" outlineLevel="0" r="396">
      <c r="B396" s="120" t="n"/>
      <c r="C396" s="44" t="s">
        <v>193</v>
      </c>
      <c r="D396" s="122" t="n">
        <v>919</v>
      </c>
      <c r="E396" s="45" t="s">
        <v>26</v>
      </c>
      <c r="F396" s="45" t="s">
        <v>28</v>
      </c>
      <c r="G396" s="93" t="n">
        <v>5500060911</v>
      </c>
      <c r="H396" s="45" t="n"/>
      <c r="I396" s="165" t="n">
        <f aca="false" ca="false" dt2D="false" dtr="false" t="normal">SUM(L396:AB396)</f>
        <v>4816934</v>
      </c>
      <c r="J396" s="165" t="n">
        <f aca="false" ca="false" dt2D="false" dtr="false" t="normal">J397</f>
        <v>4816934</v>
      </c>
      <c r="K396" s="168" t="n">
        <f aca="false" ca="false" dt2D="false" dtr="false" t="normal">I396-J396</f>
        <v>0</v>
      </c>
      <c r="L396" s="165" t="n"/>
      <c r="M396" s="165" t="n"/>
      <c r="N396" s="165" t="n"/>
      <c r="O396" s="109" t="n"/>
      <c r="P396" s="109" t="n">
        <f aca="false" ca="false" dt2D="false" dtr="false" t="normal">P397</f>
        <v>4000000</v>
      </c>
      <c r="Q396" s="109" t="n">
        <f aca="false" ca="false" dt2D="false" dtr="false" t="normal">Q397</f>
        <v>0</v>
      </c>
      <c r="R396" s="109" t="n">
        <f aca="false" ca="false" dt2D="false" dtr="false" t="normal">R397</f>
        <v>0</v>
      </c>
      <c r="S396" s="109" t="n">
        <f aca="false" ca="false" dt2D="false" dtr="false" t="normal">S397</f>
        <v>0</v>
      </c>
      <c r="T396" s="109" t="n">
        <f aca="false" ca="false" dt2D="false" dtr="false" t="normal">T397</f>
        <v>0</v>
      </c>
      <c r="U396" s="109" t="n">
        <f aca="false" ca="false" dt2D="false" dtr="false" t="normal">U397</f>
        <v>0</v>
      </c>
      <c r="V396" s="109" t="n">
        <f aca="false" ca="false" dt2D="false" dtr="false" t="normal">V397</f>
        <v>0</v>
      </c>
      <c r="W396" s="109" t="n">
        <f aca="false" ca="false" dt2D="false" dtr="false" t="normal">W397</f>
        <v>0</v>
      </c>
      <c r="X396" s="109" t="n">
        <f aca="false" ca="false" dt2D="false" dtr="false" t="normal">X397</f>
        <v>0</v>
      </c>
      <c r="Y396" s="165" t="n">
        <f aca="false" ca="false" dt2D="false" dtr="false" t="normal">Y397</f>
        <v>816934</v>
      </c>
      <c r="Z396" s="109" t="n">
        <f aca="false" ca="false" dt2D="false" dtr="false" t="normal">Z397</f>
        <v>0</v>
      </c>
      <c r="AA396" s="109" t="n">
        <f aca="false" ca="false" dt2D="false" dtr="false" t="normal">AA397</f>
        <v>0</v>
      </c>
      <c r="AB396" s="165" t="n"/>
    </row>
    <row outlineLevel="0" r="397">
      <c r="B397" s="120" t="n"/>
      <c r="C397" s="44" t="s">
        <v>118</v>
      </c>
      <c r="D397" s="122" t="n">
        <v>919</v>
      </c>
      <c r="E397" s="45" t="s">
        <v>26</v>
      </c>
      <c r="F397" s="45" t="s">
        <v>28</v>
      </c>
      <c r="G397" s="93" t="n">
        <v>5500060911</v>
      </c>
      <c r="H397" s="45" t="s">
        <v>119</v>
      </c>
      <c r="I397" s="165" t="n">
        <f aca="false" ca="false" dt2D="false" dtr="false" t="normal">SUM(L397:AB397)</f>
        <v>4816934</v>
      </c>
      <c r="J397" s="165" t="n">
        <v>4816934</v>
      </c>
      <c r="K397" s="168" t="n">
        <f aca="false" ca="false" dt2D="false" dtr="false" t="normal">I397-J397</f>
        <v>0</v>
      </c>
      <c r="L397" s="165" t="n"/>
      <c r="M397" s="165" t="n"/>
      <c r="N397" s="165" t="n"/>
      <c r="O397" s="109" t="n"/>
      <c r="P397" s="109" t="n">
        <v>4000000</v>
      </c>
      <c r="Q397" s="109" t="n"/>
      <c r="R397" s="109" t="n"/>
      <c r="S397" s="109" t="n"/>
      <c r="T397" s="109" t="n"/>
      <c r="U397" s="109" t="n"/>
      <c r="V397" s="109" t="n"/>
      <c r="W397" s="109" t="n"/>
      <c r="X397" s="109" t="n"/>
      <c r="Y397" s="165" t="n">
        <v>816934</v>
      </c>
      <c r="Z397" s="109" t="n"/>
      <c r="AA397" s="109" t="n"/>
      <c r="AB397" s="165" t="n"/>
    </row>
    <row ht="99.1999969482422" outlineLevel="0" r="398">
      <c r="B398" s="120" t="n"/>
      <c r="C398" s="44" t="s">
        <v>194</v>
      </c>
      <c r="D398" s="122" t="n">
        <v>919</v>
      </c>
      <c r="E398" s="45" t="s">
        <v>26</v>
      </c>
      <c r="F398" s="45" t="s">
        <v>28</v>
      </c>
      <c r="G398" s="93" t="n">
        <v>5500060912</v>
      </c>
      <c r="H398" s="45" t="n"/>
      <c r="I398" s="165" t="n">
        <f aca="false" ca="false" dt2D="false" dtr="false" t="normal">SUM(L398:AB398)</f>
        <v>5534666</v>
      </c>
      <c r="J398" s="165" t="n">
        <f aca="false" ca="false" dt2D="false" dtr="false" t="normal">J399</f>
        <v>5534666</v>
      </c>
      <c r="K398" s="168" t="n">
        <f aca="false" ca="false" dt2D="false" dtr="false" t="normal">I398-J398</f>
        <v>0</v>
      </c>
      <c r="L398" s="165" t="n"/>
      <c r="M398" s="165" t="n"/>
      <c r="N398" s="165" t="n"/>
      <c r="O398" s="109" t="n"/>
      <c r="P398" s="109" t="n"/>
      <c r="Q398" s="109" t="n">
        <f aca="false" ca="false" dt2D="false" dtr="false" t="normal">Q399</f>
        <v>6351600</v>
      </c>
      <c r="R398" s="109" t="n">
        <f aca="false" ca="false" dt2D="false" dtr="false" t="normal">R399</f>
        <v>0</v>
      </c>
      <c r="S398" s="109" t="n">
        <f aca="false" ca="false" dt2D="false" dtr="false" t="normal">S399</f>
        <v>0</v>
      </c>
      <c r="T398" s="109" t="n">
        <f aca="false" ca="false" dt2D="false" dtr="false" t="normal">T399</f>
        <v>0</v>
      </c>
      <c r="U398" s="109" t="n">
        <f aca="false" ca="false" dt2D="false" dtr="false" t="normal">U399</f>
        <v>0</v>
      </c>
      <c r="V398" s="109" t="n">
        <f aca="false" ca="false" dt2D="false" dtr="false" t="normal">V399</f>
        <v>0</v>
      </c>
      <c r="W398" s="109" t="n">
        <f aca="false" ca="false" dt2D="false" dtr="false" t="normal">W399</f>
        <v>0</v>
      </c>
      <c r="X398" s="109" t="n">
        <f aca="false" ca="false" dt2D="false" dtr="false" t="normal">X399</f>
        <v>0</v>
      </c>
      <c r="Y398" s="165" t="n">
        <f aca="false" ca="false" dt2D="false" dtr="false" t="normal">Y399</f>
        <v>-816934</v>
      </c>
      <c r="Z398" s="109" t="n">
        <f aca="false" ca="false" dt2D="false" dtr="false" t="normal">Z399</f>
        <v>0</v>
      </c>
      <c r="AA398" s="109" t="n">
        <f aca="false" ca="false" dt2D="false" dtr="false" t="normal">AA399</f>
        <v>0</v>
      </c>
      <c r="AB398" s="165" t="n"/>
    </row>
    <row outlineLevel="0" r="399">
      <c r="B399" s="120" t="n"/>
      <c r="C399" s="44" t="s">
        <v>118</v>
      </c>
      <c r="D399" s="122" t="n">
        <v>919</v>
      </c>
      <c r="E399" s="45" t="s">
        <v>26</v>
      </c>
      <c r="F399" s="45" t="s">
        <v>28</v>
      </c>
      <c r="G399" s="93" t="n">
        <v>5500060912</v>
      </c>
      <c r="H399" s="45" t="s">
        <v>119</v>
      </c>
      <c r="I399" s="165" t="n">
        <f aca="false" ca="false" dt2D="false" dtr="false" t="normal">SUM(L399:AB399)</f>
        <v>5534666</v>
      </c>
      <c r="J399" s="165" t="n">
        <v>5534666</v>
      </c>
      <c r="K399" s="168" t="n">
        <f aca="false" ca="false" dt2D="false" dtr="false" t="normal">I399-J399</f>
        <v>0</v>
      </c>
      <c r="L399" s="165" t="n"/>
      <c r="M399" s="165" t="n"/>
      <c r="N399" s="165" t="n"/>
      <c r="O399" s="109" t="n"/>
      <c r="P399" s="109" t="n"/>
      <c r="Q399" s="109" t="n">
        <v>6351600</v>
      </c>
      <c r="R399" s="109" t="n"/>
      <c r="S399" s="109" t="n"/>
      <c r="T399" s="109" t="n"/>
      <c r="U399" s="109" t="n"/>
      <c r="V399" s="109" t="n"/>
      <c r="W399" s="109" t="n"/>
      <c r="X399" s="109" t="n"/>
      <c r="Y399" s="165" t="n">
        <v>-816934</v>
      </c>
      <c r="Z399" s="109" t="n"/>
      <c r="AA399" s="109" t="n"/>
      <c r="AB399" s="165" t="n"/>
    </row>
    <row outlineLevel="0" r="400">
      <c r="B400" s="120" t="n"/>
      <c r="C400" s="44" t="s">
        <v>195</v>
      </c>
      <c r="D400" s="122" t="n">
        <v>919</v>
      </c>
      <c r="E400" s="45" t="s">
        <v>26</v>
      </c>
      <c r="F400" s="45" t="s">
        <v>28</v>
      </c>
      <c r="G400" s="93" t="n">
        <v>5530000000</v>
      </c>
      <c r="H400" s="45" t="n"/>
      <c r="I400" s="165" t="n">
        <f aca="false" ca="false" dt2D="false" dtr="false" t="normal">SUM(L400:AB400)</f>
        <v>369300</v>
      </c>
      <c r="J400" s="165" t="n">
        <f aca="false" ca="false" dt2D="false" dtr="false" t="normal">J401</f>
        <v>364000</v>
      </c>
      <c r="K400" s="168" t="n">
        <f aca="false" ca="false" dt2D="false" dtr="false" t="normal">I400-J400</f>
        <v>5300</v>
      </c>
      <c r="L400" s="165" t="n">
        <f aca="false" ca="false" dt2D="false" dtr="false" t="normal">L401</f>
        <v>135000</v>
      </c>
      <c r="M400" s="165" t="n">
        <f aca="false" ca="false" dt2D="false" dtr="false" t="normal">M401</f>
        <v>234300</v>
      </c>
      <c r="N400" s="165" t="n">
        <f aca="false" ca="false" dt2D="false" dtr="false" t="normal">N401</f>
        <v>0</v>
      </c>
      <c r="O400" s="109" t="n">
        <f aca="false" ca="false" dt2D="false" dtr="false" t="normal">O401</f>
        <v>0</v>
      </c>
      <c r="P400" s="109" t="n">
        <f aca="false" ca="false" dt2D="false" dtr="false" t="normal">P401</f>
        <v>0</v>
      </c>
      <c r="Q400" s="109" t="n">
        <f aca="false" ca="false" dt2D="false" dtr="false" t="normal">Q401</f>
        <v>0</v>
      </c>
      <c r="R400" s="109" t="n">
        <f aca="false" ca="false" dt2D="false" dtr="false" t="normal">R401</f>
        <v>0</v>
      </c>
      <c r="S400" s="109" t="n">
        <f aca="false" ca="false" dt2D="false" dtr="false" t="normal">S401</f>
        <v>0</v>
      </c>
      <c r="T400" s="109" t="n">
        <f aca="false" ca="false" dt2D="false" dtr="false" t="normal">T401</f>
        <v>0</v>
      </c>
      <c r="U400" s="109" t="n">
        <f aca="false" ca="false" dt2D="false" dtr="false" t="normal">U401</f>
        <v>0</v>
      </c>
      <c r="V400" s="109" t="n">
        <f aca="false" ca="false" dt2D="false" dtr="false" t="normal">V401</f>
        <v>0</v>
      </c>
      <c r="W400" s="109" t="n">
        <f aca="false" ca="false" dt2D="false" dtr="false" t="normal">W401</f>
        <v>0</v>
      </c>
      <c r="X400" s="109" t="n">
        <f aca="false" ca="false" dt2D="false" dtr="false" t="normal">X401</f>
        <v>0</v>
      </c>
      <c r="Y400" s="165" t="n">
        <f aca="false" ca="false" dt2D="false" dtr="false" t="normal">Y401</f>
        <v>0</v>
      </c>
      <c r="Z400" s="109" t="n">
        <f aca="false" ca="false" dt2D="false" dtr="false" t="normal">Z401</f>
        <v>0</v>
      </c>
      <c r="AA400" s="109" t="n">
        <f aca="false" ca="false" dt2D="false" dtr="false" t="normal">AA401</f>
        <v>0</v>
      </c>
      <c r="AB400" s="165" t="n">
        <f aca="false" ca="false" dt2D="false" dtr="false" t="normal">AB401</f>
        <v>0</v>
      </c>
    </row>
    <row ht="99.1999969482422" outlineLevel="0" r="401">
      <c r="B401" s="120" t="n"/>
      <c r="C401" s="44" t="s">
        <v>196</v>
      </c>
      <c r="D401" s="122" t="n">
        <v>919</v>
      </c>
      <c r="E401" s="45" t="s">
        <v>26</v>
      </c>
      <c r="F401" s="45" t="s">
        <v>28</v>
      </c>
      <c r="G401" s="93" t="n">
        <v>5530061650</v>
      </c>
      <c r="H401" s="45" t="n"/>
      <c r="I401" s="165" t="n">
        <f aca="false" ca="false" dt2D="false" dtr="false" t="normal">SUM(L401:AB401)</f>
        <v>369300</v>
      </c>
      <c r="J401" s="165" t="n">
        <f aca="false" ca="false" dt2D="false" dtr="false" t="normal">J402</f>
        <v>364000</v>
      </c>
      <c r="K401" s="168" t="n">
        <f aca="false" ca="false" dt2D="false" dtr="false" t="normal">I401-J401</f>
        <v>5300</v>
      </c>
      <c r="L401" s="165" t="n">
        <f aca="false" ca="false" dt2D="false" dtr="false" t="normal">L402</f>
        <v>135000</v>
      </c>
      <c r="M401" s="165" t="n">
        <f aca="false" ca="false" dt2D="false" dtr="false" t="normal">M402</f>
        <v>234300</v>
      </c>
      <c r="N401" s="165" t="n">
        <f aca="false" ca="false" dt2D="false" dtr="false" t="normal">N402</f>
        <v>0</v>
      </c>
      <c r="O401" s="109" t="n">
        <f aca="false" ca="false" dt2D="false" dtr="false" t="normal">O402</f>
        <v>0</v>
      </c>
      <c r="P401" s="109" t="n">
        <f aca="false" ca="false" dt2D="false" dtr="false" t="normal">P402</f>
        <v>0</v>
      </c>
      <c r="Q401" s="109" t="n">
        <f aca="false" ca="false" dt2D="false" dtr="false" t="normal">Q402</f>
        <v>0</v>
      </c>
      <c r="R401" s="109" t="n">
        <f aca="false" ca="false" dt2D="false" dtr="false" t="normal">R402</f>
        <v>0</v>
      </c>
      <c r="S401" s="109" t="n">
        <f aca="false" ca="false" dt2D="false" dtr="false" t="normal">S402</f>
        <v>0</v>
      </c>
      <c r="T401" s="109" t="n">
        <f aca="false" ca="false" dt2D="false" dtr="false" t="normal">T402</f>
        <v>0</v>
      </c>
      <c r="U401" s="109" t="n">
        <f aca="false" ca="false" dt2D="false" dtr="false" t="normal">U402</f>
        <v>0</v>
      </c>
      <c r="V401" s="109" t="n">
        <f aca="false" ca="false" dt2D="false" dtr="false" t="normal">V402</f>
        <v>0</v>
      </c>
      <c r="W401" s="109" t="n">
        <f aca="false" ca="false" dt2D="false" dtr="false" t="normal">W402</f>
        <v>0</v>
      </c>
      <c r="X401" s="109" t="n">
        <f aca="false" ca="false" dt2D="false" dtr="false" t="normal">X402</f>
        <v>0</v>
      </c>
      <c r="Y401" s="165" t="n">
        <f aca="false" ca="false" dt2D="false" dtr="false" t="normal">Y402</f>
        <v>0</v>
      </c>
      <c r="Z401" s="109" t="n">
        <f aca="false" ca="false" dt2D="false" dtr="false" t="normal">Z402</f>
        <v>0</v>
      </c>
      <c r="AA401" s="109" t="n">
        <f aca="false" ca="false" dt2D="false" dtr="false" t="normal">AA402</f>
        <v>0</v>
      </c>
      <c r="AB401" s="165" t="n">
        <f aca="false" ca="false" dt2D="false" dtr="false" t="normal">AB402</f>
        <v>0</v>
      </c>
    </row>
    <row ht="35.2000007629395" outlineLevel="0" r="402">
      <c r="B402" s="120" t="n"/>
      <c r="C402" s="44" t="s">
        <v>113</v>
      </c>
      <c r="D402" s="122" t="n">
        <v>919</v>
      </c>
      <c r="E402" s="45" t="s">
        <v>26</v>
      </c>
      <c r="F402" s="45" t="s">
        <v>28</v>
      </c>
      <c r="G402" s="93" t="n">
        <v>5530061650</v>
      </c>
      <c r="H402" s="45" t="s">
        <v>114</v>
      </c>
      <c r="I402" s="165" t="n">
        <f aca="false" ca="false" dt2D="false" dtr="false" t="normal">SUM(L402:AB402)</f>
        <v>369300</v>
      </c>
      <c r="J402" s="165" t="n">
        <v>364000</v>
      </c>
      <c r="K402" s="168" t="n">
        <f aca="false" ca="false" dt2D="false" dtr="false" t="normal">I402-J402</f>
        <v>5300</v>
      </c>
      <c r="L402" s="165" t="n">
        <v>135000</v>
      </c>
      <c r="M402" s="165" t="n">
        <v>234300</v>
      </c>
      <c r="N402" s="165" t="n">
        <v>0</v>
      </c>
      <c r="O402" s="109" t="n">
        <v>0</v>
      </c>
      <c r="P402" s="109" t="n">
        <v>0</v>
      </c>
      <c r="Q402" s="109" t="n">
        <v>0</v>
      </c>
      <c r="R402" s="109" t="n">
        <v>0</v>
      </c>
      <c r="S402" s="109" t="n">
        <v>0</v>
      </c>
      <c r="T402" s="109" t="n">
        <v>0</v>
      </c>
      <c r="U402" s="109" t="n">
        <v>0</v>
      </c>
      <c r="V402" s="109" t="n">
        <v>0</v>
      </c>
      <c r="W402" s="109" t="n">
        <v>0</v>
      </c>
      <c r="X402" s="109" t="n">
        <v>0</v>
      </c>
      <c r="Y402" s="165" t="n">
        <v>0</v>
      </c>
      <c r="Z402" s="109" t="n">
        <v>0</v>
      </c>
      <c r="AA402" s="109" t="n">
        <v>0</v>
      </c>
      <c r="AB402" s="165" t="n">
        <v>0</v>
      </c>
    </row>
    <row hidden="true" ht="19.3500003814697" outlineLevel="0" r="403">
      <c r="B403" s="120" t="n"/>
      <c r="C403" s="44" t="s">
        <v>197</v>
      </c>
      <c r="D403" s="122" t="n">
        <v>919</v>
      </c>
      <c r="E403" s="45" t="s">
        <v>26</v>
      </c>
      <c r="F403" s="45" t="s">
        <v>28</v>
      </c>
      <c r="G403" s="93" t="n">
        <v>5600000000</v>
      </c>
      <c r="H403" s="45" t="n"/>
      <c r="I403" s="165" t="n">
        <f aca="false" ca="false" dt2D="false" dtr="false" t="normal">SUM(L403:AB403)</f>
        <v>0</v>
      </c>
      <c r="J403" s="165" t="n"/>
      <c r="K403" s="168" t="n">
        <f aca="false" ca="false" dt2D="false" dtr="false" t="normal">I403-J403</f>
        <v>0</v>
      </c>
      <c r="L403" s="165" t="n"/>
      <c r="M403" s="165" t="n"/>
      <c r="N403" s="165" t="n">
        <f aca="false" ca="false" dt2D="false" dtr="false" t="normal">N404</f>
        <v>760000</v>
      </c>
      <c r="O403" s="109" t="n">
        <f aca="false" ca="false" dt2D="false" dtr="false" t="normal">O404</f>
        <v>-760000</v>
      </c>
      <c r="P403" s="109" t="n">
        <f aca="false" ca="false" dt2D="false" dtr="false" t="normal">P404</f>
        <v>0</v>
      </c>
      <c r="Q403" s="109" t="n">
        <f aca="false" ca="false" dt2D="false" dtr="false" t="normal">Q404</f>
        <v>0</v>
      </c>
      <c r="R403" s="109" t="n">
        <f aca="false" ca="false" dt2D="false" dtr="false" t="normal">R404</f>
        <v>0</v>
      </c>
      <c r="S403" s="109" t="n">
        <f aca="false" ca="false" dt2D="false" dtr="false" t="normal">S404</f>
        <v>0</v>
      </c>
      <c r="T403" s="109" t="n">
        <f aca="false" ca="false" dt2D="false" dtr="false" t="normal">T404</f>
        <v>0</v>
      </c>
      <c r="U403" s="109" t="n">
        <f aca="false" ca="false" dt2D="false" dtr="false" t="normal">U404</f>
        <v>0</v>
      </c>
      <c r="V403" s="109" t="n">
        <f aca="false" ca="false" dt2D="false" dtr="false" t="normal">V404</f>
        <v>0</v>
      </c>
      <c r="W403" s="109" t="n">
        <f aca="false" ca="false" dt2D="false" dtr="false" t="normal">W404</f>
        <v>0</v>
      </c>
      <c r="X403" s="109" t="n">
        <f aca="false" ca="false" dt2D="false" dtr="false" t="normal">X404</f>
        <v>0</v>
      </c>
      <c r="Y403" s="165" t="n">
        <f aca="false" ca="false" dt2D="false" dtr="false" t="normal">Y404</f>
        <v>0</v>
      </c>
      <c r="Z403" s="109" t="n">
        <f aca="false" ca="false" dt2D="false" dtr="false" t="normal">Z404</f>
        <v>0</v>
      </c>
      <c r="AA403" s="109" t="n">
        <f aca="false" ca="false" dt2D="false" dtr="false" t="normal">AA404</f>
        <v>0</v>
      </c>
      <c r="AB403" s="165" t="n"/>
    </row>
    <row hidden="true" ht="19.3500003814697" outlineLevel="0" r="404">
      <c r="B404" s="120" t="n"/>
      <c r="C404" s="44" t="s">
        <v>197</v>
      </c>
      <c r="D404" s="122" t="n">
        <v>919</v>
      </c>
      <c r="E404" s="45" t="s">
        <v>26</v>
      </c>
      <c r="F404" s="45" t="s">
        <v>28</v>
      </c>
      <c r="G404" s="93" t="n">
        <v>5600010030</v>
      </c>
      <c r="H404" s="45" t="n"/>
      <c r="I404" s="165" t="n">
        <f aca="false" ca="false" dt2D="false" dtr="false" t="normal">SUM(L404:AB404)</f>
        <v>0</v>
      </c>
      <c r="J404" s="165" t="n"/>
      <c r="K404" s="168" t="n">
        <f aca="false" ca="false" dt2D="false" dtr="false" t="normal">I404-J404</f>
        <v>0</v>
      </c>
      <c r="L404" s="165" t="n"/>
      <c r="M404" s="165" t="n"/>
      <c r="N404" s="165" t="n">
        <f aca="false" ca="false" dt2D="false" dtr="false" t="normal">N405</f>
        <v>760000</v>
      </c>
      <c r="O404" s="109" t="n">
        <f aca="false" ca="false" dt2D="false" dtr="false" t="normal">O405</f>
        <v>-760000</v>
      </c>
      <c r="P404" s="109" t="n">
        <f aca="false" ca="false" dt2D="false" dtr="false" t="normal">P405</f>
        <v>0</v>
      </c>
      <c r="Q404" s="109" t="n">
        <f aca="false" ca="false" dt2D="false" dtr="false" t="normal">Q405</f>
        <v>0</v>
      </c>
      <c r="R404" s="109" t="n">
        <f aca="false" ca="false" dt2D="false" dtr="false" t="normal">R405</f>
        <v>0</v>
      </c>
      <c r="S404" s="109" t="n">
        <f aca="false" ca="false" dt2D="false" dtr="false" t="normal">S405</f>
        <v>0</v>
      </c>
      <c r="T404" s="109" t="n">
        <f aca="false" ca="false" dt2D="false" dtr="false" t="normal">T405</f>
        <v>0</v>
      </c>
      <c r="U404" s="109" t="n">
        <f aca="false" ca="false" dt2D="false" dtr="false" t="normal">U405</f>
        <v>0</v>
      </c>
      <c r="V404" s="109" t="n">
        <f aca="false" ca="false" dt2D="false" dtr="false" t="normal">V405</f>
        <v>0</v>
      </c>
      <c r="W404" s="109" t="n">
        <f aca="false" ca="false" dt2D="false" dtr="false" t="normal">W405</f>
        <v>0</v>
      </c>
      <c r="X404" s="109" t="n">
        <f aca="false" ca="false" dt2D="false" dtr="false" t="normal">X405</f>
        <v>0</v>
      </c>
      <c r="Y404" s="165" t="n">
        <f aca="false" ca="false" dt2D="false" dtr="false" t="normal">Y405</f>
        <v>0</v>
      </c>
      <c r="Z404" s="109" t="n">
        <f aca="false" ca="false" dt2D="false" dtr="false" t="normal">Z405</f>
        <v>0</v>
      </c>
      <c r="AA404" s="109" t="n">
        <f aca="false" ca="false" dt2D="false" dtr="false" t="normal">AA405</f>
        <v>0</v>
      </c>
      <c r="AB404" s="165" t="n"/>
    </row>
    <row hidden="true" ht="35.2000007629395" outlineLevel="0" r="405">
      <c r="B405" s="120" t="n"/>
      <c r="C405" s="44" t="s">
        <v>113</v>
      </c>
      <c r="D405" s="122" t="n">
        <v>919</v>
      </c>
      <c r="E405" s="45" t="s">
        <v>26</v>
      </c>
      <c r="F405" s="45" t="s">
        <v>28</v>
      </c>
      <c r="G405" s="93" t="n">
        <v>5600010030</v>
      </c>
      <c r="H405" s="45" t="s">
        <v>114</v>
      </c>
      <c r="I405" s="165" t="n">
        <f aca="false" ca="false" dt2D="false" dtr="false" t="normal">SUM(L405:AB405)</f>
        <v>0</v>
      </c>
      <c r="J405" s="165" t="n"/>
      <c r="K405" s="168" t="n">
        <f aca="false" ca="false" dt2D="false" dtr="false" t="normal">I405-J405</f>
        <v>0</v>
      </c>
      <c r="L405" s="165" t="n"/>
      <c r="M405" s="165" t="n"/>
      <c r="N405" s="165" t="n">
        <v>760000</v>
      </c>
      <c r="O405" s="109" t="n">
        <v>-760000</v>
      </c>
      <c r="P405" s="109" t="n"/>
      <c r="Q405" s="109" t="n"/>
      <c r="R405" s="109" t="n"/>
      <c r="S405" s="109" t="n"/>
      <c r="T405" s="109" t="n"/>
      <c r="U405" s="109" t="n"/>
      <c r="V405" s="109" t="n"/>
      <c r="W405" s="109" t="n"/>
      <c r="X405" s="109" t="n"/>
      <c r="Y405" s="165" t="n"/>
      <c r="Z405" s="109" t="n"/>
      <c r="AA405" s="109" t="n"/>
      <c r="AB405" s="165" t="n"/>
    </row>
    <row customFormat="true" ht="35.2000007629395" outlineLevel="0" r="406" s="116">
      <c r="A406" s="117" t="n"/>
      <c r="B406" s="120" t="s">
        <v>66</v>
      </c>
      <c r="C406" s="46" t="s">
        <v>401</v>
      </c>
      <c r="D406" s="174" t="n">
        <v>921</v>
      </c>
      <c r="E406" s="47" t="n"/>
      <c r="F406" s="47" t="n"/>
      <c r="G406" s="172" t="n"/>
      <c r="H406" s="47" t="n"/>
      <c r="I406" s="125" t="n">
        <f aca="false" ca="false" dt2D="false" dtr="false" t="normal">SUM(L406:AB406)</f>
        <v>17356155</v>
      </c>
      <c r="J406" s="125" t="n">
        <f aca="false" ca="false" dt2D="false" dtr="false" t="normal">J407</f>
        <v>16677472.49</v>
      </c>
      <c r="K406" s="125" t="n">
        <f aca="false" ca="false" dt2D="false" dtr="false" t="normal">I406-J406</f>
        <v>678682.5099999998</v>
      </c>
      <c r="L406" s="125" t="n">
        <f aca="false" ca="false" dt2D="false" dtr="false" t="normal">L407</f>
        <v>13592500</v>
      </c>
      <c r="M406" s="125" t="n">
        <f aca="false" ca="false" dt2D="false" dtr="false" t="normal">M407</f>
        <v>0</v>
      </c>
      <c r="N406" s="125" t="n">
        <f aca="false" ca="false" dt2D="false" dtr="false" t="normal">N407</f>
        <v>2456728</v>
      </c>
      <c r="O406" s="109" t="n">
        <f aca="false" ca="false" dt2D="false" dtr="false" t="normal">O407</f>
        <v>3000</v>
      </c>
      <c r="P406" s="109" t="n">
        <f aca="false" ca="false" dt2D="false" dtr="false" t="normal">P407</f>
        <v>20000</v>
      </c>
      <c r="Q406" s="109" t="n">
        <f aca="false" ca="false" dt2D="false" dtr="false" t="normal">Q407</f>
        <v>612240</v>
      </c>
      <c r="R406" s="109" t="n">
        <f aca="false" ca="false" dt2D="false" dtr="false" t="normal">R407</f>
        <v>0</v>
      </c>
      <c r="S406" s="109" t="n">
        <f aca="false" ca="false" dt2D="false" dtr="false" t="normal">S407</f>
        <v>6600</v>
      </c>
      <c r="T406" s="109" t="n">
        <f aca="false" ca="false" dt2D="false" dtr="false" t="normal">T407</f>
        <v>0</v>
      </c>
      <c r="U406" s="109" t="n">
        <f aca="false" ca="false" dt2D="false" dtr="false" t="normal">U407</f>
        <v>5000</v>
      </c>
      <c r="V406" s="109" t="n">
        <f aca="false" ca="false" dt2D="false" dtr="false" t="normal">V407</f>
        <v>625087</v>
      </c>
      <c r="W406" s="109" t="n">
        <f aca="false" ca="false" dt2D="false" dtr="false" t="normal">W407</f>
        <v>35000</v>
      </c>
      <c r="X406" s="109" t="n">
        <f aca="false" ca="false" dt2D="false" dtr="false" t="normal">X407</f>
        <v>0</v>
      </c>
      <c r="Y406" s="165" t="n">
        <f aca="false" ca="false" dt2D="false" dtr="false" t="normal">Y407</f>
        <v>0</v>
      </c>
      <c r="Z406" s="109" t="n">
        <f aca="false" ca="false" dt2D="false" dtr="false" t="normal">Z407</f>
        <v>0</v>
      </c>
      <c r="AA406" s="109" t="n">
        <f aca="false" ca="false" dt2D="false" dtr="false" t="normal">AA407</f>
        <v>0</v>
      </c>
      <c r="AB406" s="125" t="n">
        <f aca="false" ca="false" dt2D="false" dtr="false" t="normal">AB407</f>
        <v>0</v>
      </c>
    </row>
    <row outlineLevel="0" r="407">
      <c r="B407" s="120" t="n"/>
      <c r="C407" s="44" t="s">
        <v>18</v>
      </c>
      <c r="D407" s="122" t="n">
        <v>921</v>
      </c>
      <c r="E407" s="45" t="s">
        <v>19</v>
      </c>
      <c r="F407" s="45" t="s">
        <v>92</v>
      </c>
      <c r="G407" s="93" t="n"/>
      <c r="H407" s="45" t="n"/>
      <c r="I407" s="165" t="n">
        <f aca="false" ca="false" dt2D="false" dtr="false" t="normal">SUM(L407:AB407)</f>
        <v>17356155</v>
      </c>
      <c r="J407" s="165" t="n">
        <f aca="false" ca="false" dt2D="false" dtr="false" t="normal">J408</f>
        <v>16677472.49</v>
      </c>
      <c r="K407" s="168" t="n">
        <f aca="false" ca="false" dt2D="false" dtr="false" t="normal">I407-J407</f>
        <v>678682.5099999998</v>
      </c>
      <c r="L407" s="165" t="n">
        <f aca="false" ca="false" dt2D="false" dtr="false" t="normal">L408</f>
        <v>13592500</v>
      </c>
      <c r="M407" s="165" t="n">
        <f aca="false" ca="false" dt2D="false" dtr="false" t="normal">M408</f>
        <v>0</v>
      </c>
      <c r="N407" s="165" t="n">
        <f aca="false" ca="false" dt2D="false" dtr="false" t="normal">N408</f>
        <v>2456728</v>
      </c>
      <c r="O407" s="109" t="n">
        <f aca="false" ca="false" dt2D="false" dtr="false" t="normal">O408</f>
        <v>3000</v>
      </c>
      <c r="P407" s="109" t="n">
        <f aca="false" ca="false" dt2D="false" dtr="false" t="normal">P408</f>
        <v>20000</v>
      </c>
      <c r="Q407" s="109" t="n">
        <f aca="false" ca="false" dt2D="false" dtr="false" t="normal">Q408</f>
        <v>612240</v>
      </c>
      <c r="R407" s="109" t="n">
        <f aca="false" ca="false" dt2D="false" dtr="false" t="normal">R408</f>
        <v>0</v>
      </c>
      <c r="S407" s="109" t="n">
        <f aca="false" ca="false" dt2D="false" dtr="false" t="normal">S408</f>
        <v>6600</v>
      </c>
      <c r="T407" s="109" t="n">
        <f aca="false" ca="false" dt2D="false" dtr="false" t="normal">T408</f>
        <v>0</v>
      </c>
      <c r="U407" s="109" t="n">
        <f aca="false" ca="false" dt2D="false" dtr="false" t="normal">U408</f>
        <v>5000</v>
      </c>
      <c r="V407" s="109" t="n">
        <f aca="false" ca="false" dt2D="false" dtr="false" t="normal">V408</f>
        <v>625087</v>
      </c>
      <c r="W407" s="109" t="n">
        <f aca="false" ca="false" dt2D="false" dtr="false" t="normal">W408</f>
        <v>35000</v>
      </c>
      <c r="X407" s="109" t="n">
        <f aca="false" ca="false" dt2D="false" dtr="false" t="normal">X408</f>
        <v>0</v>
      </c>
      <c r="Y407" s="165" t="n">
        <f aca="false" ca="false" dt2D="false" dtr="false" t="normal">Y408</f>
        <v>0</v>
      </c>
      <c r="Z407" s="109" t="n">
        <f aca="false" ca="false" dt2D="false" dtr="false" t="normal">Z408</f>
        <v>0</v>
      </c>
      <c r="AA407" s="109" t="n">
        <f aca="false" ca="false" dt2D="false" dtr="false" t="normal">AA408</f>
        <v>0</v>
      </c>
      <c r="AB407" s="165" t="n">
        <f aca="false" ca="false" dt2D="false" dtr="false" t="normal">AB408</f>
        <v>0</v>
      </c>
    </row>
    <row outlineLevel="0" r="408">
      <c r="B408" s="120" t="n"/>
      <c r="C408" s="44" t="s">
        <v>34</v>
      </c>
      <c r="D408" s="122" t="n">
        <v>921</v>
      </c>
      <c r="E408" s="45" t="s">
        <v>19</v>
      </c>
      <c r="F408" s="45" t="s">
        <v>35</v>
      </c>
      <c r="G408" s="93" t="n"/>
      <c r="H408" s="45" t="n"/>
      <c r="I408" s="165" t="n">
        <f aca="false" ca="false" dt2D="false" dtr="false" t="normal">SUM(L408:AB408)</f>
        <v>17356155</v>
      </c>
      <c r="J408" s="165" t="n">
        <f aca="false" ca="false" dt2D="false" dtr="false" t="normal">J409+J418+J415</f>
        <v>16677472.49</v>
      </c>
      <c r="K408" s="168" t="n">
        <f aca="false" ca="false" dt2D="false" dtr="false" t="normal">I408-J408</f>
        <v>678682.5099999998</v>
      </c>
      <c r="L408" s="165" t="n">
        <f aca="false" ca="false" dt2D="false" dtr="false" t="normal">L409+L418</f>
        <v>13592500</v>
      </c>
      <c r="M408" s="165" t="n">
        <f aca="false" ca="false" dt2D="false" dtr="false" t="normal">M409+M418</f>
        <v>0</v>
      </c>
      <c r="N408" s="165" t="n">
        <f aca="false" ca="false" dt2D="false" dtr="false" t="normal">N409+N418+N415</f>
        <v>2456728</v>
      </c>
      <c r="O408" s="109" t="n">
        <f aca="false" ca="false" dt2D="false" dtr="false" t="normal">O409+O418+O415</f>
        <v>3000</v>
      </c>
      <c r="P408" s="109" t="n">
        <f aca="false" ca="false" dt2D="false" dtr="false" t="normal">P409+P418+P415</f>
        <v>20000</v>
      </c>
      <c r="Q408" s="109" t="n">
        <f aca="false" ca="false" dt2D="false" dtr="false" t="normal">Q409+Q418+Q415</f>
        <v>612240</v>
      </c>
      <c r="R408" s="109" t="n">
        <f aca="false" ca="false" dt2D="false" dtr="false" t="normal">R409+R418+R415</f>
        <v>0</v>
      </c>
      <c r="S408" s="109" t="n">
        <f aca="false" ca="false" dt2D="false" dtr="false" t="normal">S409+S418+S415</f>
        <v>6600</v>
      </c>
      <c r="T408" s="109" t="n">
        <f aca="false" ca="false" dt2D="false" dtr="false" t="normal">T409+T418+T415</f>
        <v>0</v>
      </c>
      <c r="U408" s="109" t="n">
        <f aca="false" ca="false" dt2D="false" dtr="false" t="normal">U409+U418+U415</f>
        <v>5000</v>
      </c>
      <c r="V408" s="109" t="n">
        <f aca="false" ca="false" dt2D="false" dtr="false" t="normal">V409+V418+V415</f>
        <v>625087</v>
      </c>
      <c r="W408" s="109" t="n">
        <f aca="false" ca="false" dt2D="false" dtr="false" t="normal">W409+W418+W415</f>
        <v>35000</v>
      </c>
      <c r="X408" s="109" t="n">
        <f aca="false" ca="false" dt2D="false" dtr="false" t="normal">X409+X418+X415</f>
        <v>0</v>
      </c>
      <c r="Y408" s="165" t="n">
        <f aca="false" ca="false" dt2D="false" dtr="false" t="normal">Y409+Y418+Y415</f>
        <v>0</v>
      </c>
      <c r="Z408" s="109" t="n">
        <f aca="false" ca="false" dt2D="false" dtr="false" t="normal">Z409+Z418+Z415</f>
        <v>0</v>
      </c>
      <c r="AA408" s="109" t="n">
        <f aca="false" ca="false" dt2D="false" dtr="false" t="normal">AA409+AA418+AA415</f>
        <v>0</v>
      </c>
      <c r="AB408" s="165" t="n">
        <f aca="false" ca="false" dt2D="false" dtr="false" t="normal">AB409+AB418</f>
        <v>0</v>
      </c>
    </row>
    <row outlineLevel="0" r="409">
      <c r="B409" s="120" t="n"/>
      <c r="C409" s="44" t="s">
        <v>106</v>
      </c>
      <c r="D409" s="122" t="n">
        <v>921</v>
      </c>
      <c r="E409" s="45" t="s">
        <v>19</v>
      </c>
      <c r="F409" s="45" t="s">
        <v>35</v>
      </c>
      <c r="G409" s="93" t="n">
        <v>5000000000</v>
      </c>
      <c r="H409" s="45" t="n"/>
      <c r="I409" s="165" t="n">
        <f aca="false" ca="false" dt2D="false" dtr="false" t="normal">SUM(L409:AB409)</f>
        <v>13652222</v>
      </c>
      <c r="J409" s="165" t="n">
        <f aca="false" ca="false" dt2D="false" dtr="false" t="normal">J410</f>
        <v>13612819.17</v>
      </c>
      <c r="K409" s="168" t="n">
        <f aca="false" ca="false" dt2D="false" dtr="false" t="normal">I409-J409</f>
        <v>39402.830000000075</v>
      </c>
      <c r="L409" s="165" t="n">
        <f aca="false" ca="false" dt2D="false" dtr="false" t="normal">L410</f>
        <v>11892500</v>
      </c>
      <c r="M409" s="165" t="n">
        <f aca="false" ca="false" dt2D="false" dtr="false" t="normal">M410</f>
        <v>0</v>
      </c>
      <c r="N409" s="165" t="n">
        <f aca="false" ca="false" dt2D="false" dtr="false" t="normal">N410</f>
        <v>1428028</v>
      </c>
      <c r="O409" s="109" t="n">
        <f aca="false" ca="false" dt2D="false" dtr="false" t="normal">O410</f>
        <v>0</v>
      </c>
      <c r="P409" s="109" t="n">
        <f aca="false" ca="false" dt2D="false" dtr="false" t="normal">P410</f>
        <v>0</v>
      </c>
      <c r="Q409" s="109" t="n">
        <f aca="false" ca="false" dt2D="false" dtr="false" t="normal">Q410</f>
        <v>0</v>
      </c>
      <c r="R409" s="109" t="n">
        <f aca="false" ca="false" dt2D="false" dtr="false" t="normal">R410</f>
        <v>0</v>
      </c>
      <c r="S409" s="109" t="n">
        <f aca="false" ca="false" dt2D="false" dtr="false" t="normal">S410</f>
        <v>0</v>
      </c>
      <c r="T409" s="109" t="n">
        <f aca="false" ca="false" dt2D="false" dtr="false" t="normal">T410</f>
        <v>0</v>
      </c>
      <c r="U409" s="109" t="n">
        <f aca="false" ca="false" dt2D="false" dtr="false" t="normal">U410</f>
        <v>0</v>
      </c>
      <c r="V409" s="109" t="n">
        <f aca="false" ca="false" dt2D="false" dtr="false" t="normal">V410</f>
        <v>337087</v>
      </c>
      <c r="W409" s="109" t="n">
        <f aca="false" ca="false" dt2D="false" dtr="false" t="normal">W410</f>
        <v>-5393</v>
      </c>
      <c r="X409" s="109" t="n">
        <f aca="false" ca="false" dt2D="false" dtr="false" t="normal">X410</f>
        <v>0</v>
      </c>
      <c r="Y409" s="165" t="n">
        <f aca="false" ca="false" dt2D="false" dtr="false" t="normal">Y410</f>
        <v>0</v>
      </c>
      <c r="Z409" s="109" t="n">
        <f aca="false" ca="false" dt2D="false" dtr="false" t="normal">Z410</f>
        <v>0</v>
      </c>
      <c r="AA409" s="109" t="n">
        <f aca="false" ca="false" dt2D="false" dtr="false" t="normal">AA410</f>
        <v>0</v>
      </c>
      <c r="AB409" s="165" t="n">
        <f aca="false" ca="false" dt2D="false" dtr="false" t="normal">AB410</f>
        <v>0</v>
      </c>
    </row>
    <row ht="35.2000007629395" outlineLevel="0" r="410">
      <c r="B410" s="120" t="n"/>
      <c r="C410" s="44" t="s">
        <v>117</v>
      </c>
      <c r="D410" s="122" t="n">
        <v>921</v>
      </c>
      <c r="E410" s="45" t="s">
        <v>19</v>
      </c>
      <c r="F410" s="45" t="s">
        <v>35</v>
      </c>
      <c r="G410" s="93" t="n">
        <v>5020000000</v>
      </c>
      <c r="H410" s="45" t="n"/>
      <c r="I410" s="165" t="n">
        <f aca="false" ca="false" dt2D="false" dtr="false" t="normal">SUM(L410:AB410)</f>
        <v>13652222</v>
      </c>
      <c r="J410" s="165" t="n">
        <f aca="false" ca="false" dt2D="false" dtr="false" t="normal">J411</f>
        <v>13612819.17</v>
      </c>
      <c r="K410" s="168" t="n">
        <f aca="false" ca="false" dt2D="false" dtr="false" t="normal">I410-J410</f>
        <v>39402.830000000075</v>
      </c>
      <c r="L410" s="165" t="n">
        <f aca="false" ca="false" dt2D="false" dtr="false" t="normal">L411</f>
        <v>11892500</v>
      </c>
      <c r="M410" s="165" t="n">
        <f aca="false" ca="false" dt2D="false" dtr="false" t="normal">M411</f>
        <v>0</v>
      </c>
      <c r="N410" s="165" t="n">
        <f aca="false" ca="false" dt2D="false" dtr="false" t="normal">N411</f>
        <v>1428028</v>
      </c>
      <c r="O410" s="109" t="n">
        <f aca="false" ca="false" dt2D="false" dtr="false" t="normal">O411</f>
        <v>0</v>
      </c>
      <c r="P410" s="109" t="n">
        <f aca="false" ca="false" dt2D="false" dtr="false" t="normal">P411</f>
        <v>0</v>
      </c>
      <c r="Q410" s="109" t="n">
        <f aca="false" ca="false" dt2D="false" dtr="false" t="normal">Q411</f>
        <v>0</v>
      </c>
      <c r="R410" s="109" t="n">
        <f aca="false" ca="false" dt2D="false" dtr="false" t="normal">R411</f>
        <v>0</v>
      </c>
      <c r="S410" s="109" t="n">
        <f aca="false" ca="false" dt2D="false" dtr="false" t="normal">S411</f>
        <v>0</v>
      </c>
      <c r="T410" s="109" t="n">
        <f aca="false" ca="false" dt2D="false" dtr="false" t="normal">T411</f>
        <v>0</v>
      </c>
      <c r="U410" s="109" t="n">
        <f aca="false" ca="false" dt2D="false" dtr="false" t="normal">U411</f>
        <v>0</v>
      </c>
      <c r="V410" s="109" t="n">
        <f aca="false" ca="false" dt2D="false" dtr="false" t="normal">V411</f>
        <v>337087</v>
      </c>
      <c r="W410" s="109" t="n">
        <f aca="false" ca="false" dt2D="false" dtr="false" t="normal">W411</f>
        <v>-5393</v>
      </c>
      <c r="X410" s="109" t="n">
        <f aca="false" ca="false" dt2D="false" dtr="false" t="normal">X411</f>
        <v>0</v>
      </c>
      <c r="Y410" s="165" t="n">
        <f aca="false" ca="false" dt2D="false" dtr="false" t="normal">Y411</f>
        <v>0</v>
      </c>
      <c r="Z410" s="109" t="n">
        <f aca="false" ca="false" dt2D="false" dtr="false" t="normal">Z411</f>
        <v>0</v>
      </c>
      <c r="AA410" s="109" t="n">
        <f aca="false" ca="false" dt2D="false" dtr="false" t="normal">AA411</f>
        <v>0</v>
      </c>
      <c r="AB410" s="165" t="n">
        <f aca="false" ca="false" dt2D="false" dtr="false" t="normal">AB411</f>
        <v>0</v>
      </c>
    </row>
    <row outlineLevel="0" r="411">
      <c r="B411" s="120" t="n"/>
      <c r="C411" s="44" t="s">
        <v>109</v>
      </c>
      <c r="D411" s="122" t="n">
        <v>921</v>
      </c>
      <c r="E411" s="45" t="s">
        <v>19</v>
      </c>
      <c r="F411" s="45" t="s">
        <v>35</v>
      </c>
      <c r="G411" s="93" t="n">
        <v>5020000190</v>
      </c>
      <c r="H411" s="45" t="n"/>
      <c r="I411" s="165" t="n">
        <f aca="false" ca="false" dt2D="false" dtr="false" t="normal">SUM(L411:AB411)</f>
        <v>13652222</v>
      </c>
      <c r="J411" s="165" t="n">
        <f aca="false" ca="false" dt2D="false" dtr="false" t="normal">J412+J413+J414</f>
        <v>13612819.17</v>
      </c>
      <c r="K411" s="168" t="n">
        <f aca="false" ca="false" dt2D="false" dtr="false" t="normal">I411-J411</f>
        <v>39402.830000000075</v>
      </c>
      <c r="L411" s="165" t="n">
        <f aca="false" ca="false" dt2D="false" dtr="false" t="normal">L412+L413+L414</f>
        <v>11892500</v>
      </c>
      <c r="M411" s="165" t="n">
        <f aca="false" ca="false" dt2D="false" dtr="false" t="normal">M412+M413+M414</f>
        <v>0</v>
      </c>
      <c r="N411" s="165" t="n">
        <f aca="false" ca="false" dt2D="false" dtr="false" t="normal">N412+N413+N414</f>
        <v>1428028</v>
      </c>
      <c r="O411" s="109" t="n">
        <f aca="false" ca="false" dt2D="false" dtr="false" t="normal">O412+O413+O414</f>
        <v>0</v>
      </c>
      <c r="P411" s="109" t="n">
        <f aca="false" ca="false" dt2D="false" dtr="false" t="normal">P412+P413+P414</f>
        <v>0</v>
      </c>
      <c r="Q411" s="109" t="n">
        <f aca="false" ca="false" dt2D="false" dtr="false" t="normal">Q412+Q413+Q414</f>
        <v>0</v>
      </c>
      <c r="R411" s="109" t="n">
        <f aca="false" ca="false" dt2D="false" dtr="false" t="normal">R412+R413+R414</f>
        <v>0</v>
      </c>
      <c r="S411" s="109" t="n">
        <f aca="false" ca="false" dt2D="false" dtr="false" t="normal">S412+S413+S414</f>
        <v>0</v>
      </c>
      <c r="T411" s="109" t="n">
        <f aca="false" ca="false" dt2D="false" dtr="false" t="normal">T412+T413+T414</f>
        <v>0</v>
      </c>
      <c r="U411" s="109" t="n">
        <f aca="false" ca="false" dt2D="false" dtr="false" t="normal">U412+U413+U414</f>
        <v>0</v>
      </c>
      <c r="V411" s="109" t="n">
        <f aca="false" ca="false" dt2D="false" dtr="false" t="normal">V412+V413+V414</f>
        <v>337087</v>
      </c>
      <c r="W411" s="109" t="n">
        <f aca="false" ca="false" dt2D="false" dtr="false" t="normal">W412+W413+W414</f>
        <v>-5393</v>
      </c>
      <c r="X411" s="109" t="n">
        <f aca="false" ca="false" dt2D="false" dtr="false" t="normal">X412+X413+X414</f>
        <v>0</v>
      </c>
      <c r="Y411" s="165" t="n">
        <f aca="false" ca="false" dt2D="false" dtr="false" t="normal">Y412+Y413+Y414</f>
        <v>0</v>
      </c>
      <c r="Z411" s="109" t="n">
        <f aca="false" ca="false" dt2D="false" dtr="false" t="normal">Z412+Z413+Z414</f>
        <v>0</v>
      </c>
      <c r="AA411" s="109" t="n">
        <f aca="false" ca="false" dt2D="false" dtr="false" t="normal">AA412+AA413+AA414</f>
        <v>0</v>
      </c>
      <c r="AB411" s="165" t="n">
        <f aca="false" ca="false" dt2D="false" dtr="false" t="normal">AB412+AB413+AB414</f>
        <v>0</v>
      </c>
    </row>
    <row ht="67.1999969482422" outlineLevel="0" r="412">
      <c r="B412" s="120" t="n"/>
      <c r="C412" s="44" t="s">
        <v>110</v>
      </c>
      <c r="D412" s="122" t="n">
        <v>921</v>
      </c>
      <c r="E412" s="45" t="s">
        <v>19</v>
      </c>
      <c r="F412" s="45" t="s">
        <v>35</v>
      </c>
      <c r="G412" s="93" t="n">
        <v>5020000190</v>
      </c>
      <c r="H412" s="45" t="s">
        <v>111</v>
      </c>
      <c r="I412" s="165" t="n">
        <f aca="false" ca="false" dt2D="false" dtr="false" t="normal">SUM(L412:AB412)</f>
        <v>13649015</v>
      </c>
      <c r="J412" s="165" t="n">
        <v>13609612.17</v>
      </c>
      <c r="K412" s="168" t="n">
        <f aca="false" ca="false" dt2D="false" dtr="false" t="normal">I412-J412</f>
        <v>39402.830000000075</v>
      </c>
      <c r="L412" s="165" t="n">
        <v>10857200</v>
      </c>
      <c r="M412" s="165" t="n">
        <v>0</v>
      </c>
      <c r="N412" s="165" t="n">
        <v>2454728</v>
      </c>
      <c r="O412" s="109" t="n"/>
      <c r="P412" s="109" t="n"/>
      <c r="Q412" s="109" t="n"/>
      <c r="R412" s="109" t="n"/>
      <c r="S412" s="109" t="n"/>
      <c r="T412" s="109" t="n"/>
      <c r="U412" s="109" t="n"/>
      <c r="V412" s="109" t="n">
        <v>337087</v>
      </c>
      <c r="W412" s="109" t="n">
        <v>0</v>
      </c>
      <c r="X412" s="109" t="n">
        <v>0</v>
      </c>
      <c r="Y412" s="165" t="n">
        <v>0</v>
      </c>
      <c r="Z412" s="109" t="n">
        <v>0</v>
      </c>
      <c r="AA412" s="109" t="n">
        <v>0</v>
      </c>
      <c r="AB412" s="165" t="n">
        <v>0</v>
      </c>
    </row>
    <row hidden="true" ht="35.2000007629395" outlineLevel="0" r="413">
      <c r="B413" s="120" t="n"/>
      <c r="C413" s="44" t="s">
        <v>113</v>
      </c>
      <c r="D413" s="122" t="n">
        <v>921</v>
      </c>
      <c r="E413" s="45" t="s">
        <v>19</v>
      </c>
      <c r="F413" s="45" t="s">
        <v>35</v>
      </c>
      <c r="G413" s="93" t="n">
        <v>5020000190</v>
      </c>
      <c r="H413" s="45" t="s">
        <v>114</v>
      </c>
      <c r="I413" s="165" t="n">
        <f aca="false" ca="false" dt2D="false" dtr="false" t="normal">SUM(L413:AB413)</f>
        <v>0</v>
      </c>
      <c r="J413" s="165" t="n">
        <v>0</v>
      </c>
      <c r="K413" s="168" t="n">
        <f aca="false" ca="false" dt2D="false" dtr="false" t="normal">I413-J413</f>
        <v>0</v>
      </c>
      <c r="L413" s="165" t="n">
        <v>1026700</v>
      </c>
      <c r="M413" s="165" t="n">
        <v>0</v>
      </c>
      <c r="N413" s="165" t="n">
        <v>-1026700</v>
      </c>
      <c r="O413" s="109" t="n"/>
      <c r="P413" s="109" t="n"/>
      <c r="Q413" s="109" t="n"/>
      <c r="R413" s="109" t="n"/>
      <c r="S413" s="109" t="n"/>
      <c r="T413" s="109" t="n"/>
      <c r="U413" s="109" t="n"/>
      <c r="V413" s="109" t="n"/>
      <c r="W413" s="109" t="n"/>
      <c r="X413" s="109" t="n"/>
      <c r="Y413" s="165" t="n"/>
      <c r="Z413" s="109" t="n"/>
      <c r="AA413" s="109" t="n"/>
      <c r="AB413" s="165" t="n">
        <v>0</v>
      </c>
    </row>
    <row outlineLevel="0" r="414">
      <c r="B414" s="120" t="n"/>
      <c r="C414" s="44" t="s">
        <v>118</v>
      </c>
      <c r="D414" s="122" t="n">
        <v>921</v>
      </c>
      <c r="E414" s="45" t="s">
        <v>19</v>
      </c>
      <c r="F414" s="45" t="s">
        <v>35</v>
      </c>
      <c r="G414" s="93" t="n">
        <v>5020000190</v>
      </c>
      <c r="H414" s="45" t="s">
        <v>119</v>
      </c>
      <c r="I414" s="165" t="n">
        <f aca="false" ca="false" dt2D="false" dtr="false" t="normal">SUM(L414:AB414)</f>
        <v>3207</v>
      </c>
      <c r="J414" s="165" t="n">
        <v>3207</v>
      </c>
      <c r="K414" s="168" t="n">
        <f aca="false" ca="false" dt2D="false" dtr="false" t="normal">I414-J414</f>
        <v>0</v>
      </c>
      <c r="L414" s="165" t="n">
        <v>8600</v>
      </c>
      <c r="M414" s="165" t="n">
        <v>0</v>
      </c>
      <c r="N414" s="165" t="n">
        <v>0</v>
      </c>
      <c r="O414" s="109" t="n">
        <v>0</v>
      </c>
      <c r="P414" s="109" t="n">
        <v>0</v>
      </c>
      <c r="Q414" s="109" t="n">
        <v>0</v>
      </c>
      <c r="R414" s="109" t="n">
        <v>0</v>
      </c>
      <c r="S414" s="109" t="n">
        <v>0</v>
      </c>
      <c r="T414" s="109" t="n">
        <v>0</v>
      </c>
      <c r="U414" s="109" t="n">
        <v>0</v>
      </c>
      <c r="V414" s="109" t="n">
        <v>0</v>
      </c>
      <c r="W414" s="109" t="n">
        <v>-5393</v>
      </c>
      <c r="X414" s="109" t="n">
        <v>0</v>
      </c>
      <c r="Y414" s="165" t="n">
        <v>0</v>
      </c>
      <c r="Z414" s="109" t="n">
        <v>0</v>
      </c>
      <c r="AA414" s="109" t="n">
        <v>0</v>
      </c>
      <c r="AB414" s="165" t="n">
        <v>0</v>
      </c>
    </row>
    <row outlineLevel="0" r="415">
      <c r="B415" s="120" t="n"/>
      <c r="C415" s="44" t="s">
        <v>197</v>
      </c>
      <c r="D415" s="122" t="n">
        <v>921</v>
      </c>
      <c r="E415" s="45" t="s">
        <v>19</v>
      </c>
      <c r="F415" s="45" t="s">
        <v>35</v>
      </c>
      <c r="G415" s="93" t="n">
        <v>5600000000</v>
      </c>
      <c r="H415" s="45" t="n"/>
      <c r="I415" s="165" t="n">
        <f aca="false" ca="false" dt2D="false" dtr="false" t="normal">SUM(L415:AB415)</f>
        <v>1308093</v>
      </c>
      <c r="J415" s="165" t="n">
        <f aca="false" ca="false" dt2D="false" dtr="false" t="normal">J416</f>
        <v>900839.67</v>
      </c>
      <c r="K415" s="168" t="n">
        <f aca="false" ca="false" dt2D="false" dtr="false" t="normal">I415-J415</f>
        <v>407253.32999999996</v>
      </c>
      <c r="L415" s="165" t="n"/>
      <c r="M415" s="165" t="n"/>
      <c r="N415" s="165" t="n">
        <f aca="false" ca="false" dt2D="false" dtr="false" t="normal">N416</f>
        <v>1026700</v>
      </c>
      <c r="O415" s="109" t="n">
        <f aca="false" ca="false" dt2D="false" dtr="false" t="normal">O416</f>
        <v>0</v>
      </c>
      <c r="P415" s="109" t="n">
        <f aca="false" ca="false" dt2D="false" dtr="false" t="normal">P416</f>
        <v>0</v>
      </c>
      <c r="Q415" s="109" t="n">
        <f aca="false" ca="false" dt2D="false" dtr="false" t="normal">Q416</f>
        <v>0</v>
      </c>
      <c r="R415" s="109" t="n">
        <f aca="false" ca="false" dt2D="false" dtr="false" t="normal">R416</f>
        <v>0</v>
      </c>
      <c r="S415" s="109" t="n">
        <f aca="false" ca="false" dt2D="false" dtr="false" t="normal">S416</f>
        <v>0</v>
      </c>
      <c r="T415" s="109" t="n">
        <f aca="false" ca="false" dt2D="false" dtr="false" t="normal">T416</f>
        <v>0</v>
      </c>
      <c r="U415" s="109" t="n">
        <f aca="false" ca="false" dt2D="false" dtr="false" t="normal">U416</f>
        <v>0</v>
      </c>
      <c r="V415" s="109" t="n">
        <f aca="false" ca="false" dt2D="false" dtr="false" t="normal">V416</f>
        <v>276000</v>
      </c>
      <c r="W415" s="109" t="n">
        <f aca="false" ca="false" dt2D="false" dtr="false" t="normal">W416</f>
        <v>5393</v>
      </c>
      <c r="X415" s="109" t="n">
        <f aca="false" ca="false" dt2D="false" dtr="false" t="normal">X416</f>
        <v>0</v>
      </c>
      <c r="Y415" s="165" t="n">
        <f aca="false" ca="false" dt2D="false" dtr="false" t="normal">Y416</f>
        <v>0</v>
      </c>
      <c r="Z415" s="109" t="n">
        <f aca="false" ca="false" dt2D="false" dtr="false" t="normal">Z416</f>
        <v>0</v>
      </c>
      <c r="AA415" s="109" t="n">
        <f aca="false" ca="false" dt2D="false" dtr="false" t="normal">AA416</f>
        <v>0</v>
      </c>
      <c r="AB415" s="165" t="n"/>
    </row>
    <row outlineLevel="0" r="416">
      <c r="B416" s="120" t="n"/>
      <c r="C416" s="44" t="s">
        <v>197</v>
      </c>
      <c r="D416" s="122" t="n">
        <v>921</v>
      </c>
      <c r="E416" s="45" t="s">
        <v>19</v>
      </c>
      <c r="F416" s="45" t="s">
        <v>35</v>
      </c>
      <c r="G416" s="93" t="n">
        <v>5600010030</v>
      </c>
      <c r="H416" s="45" t="n"/>
      <c r="I416" s="165" t="n">
        <f aca="false" ca="false" dt2D="false" dtr="false" t="normal">SUM(L416:AB416)</f>
        <v>1308093</v>
      </c>
      <c r="J416" s="165" t="n">
        <f aca="false" ca="false" dt2D="false" dtr="false" t="normal">J417</f>
        <v>900839.67</v>
      </c>
      <c r="K416" s="168" t="n">
        <f aca="false" ca="false" dt2D="false" dtr="false" t="normal">I416-J416</f>
        <v>407253.32999999996</v>
      </c>
      <c r="L416" s="165" t="n"/>
      <c r="M416" s="165" t="n"/>
      <c r="N416" s="165" t="n">
        <f aca="false" ca="false" dt2D="false" dtr="false" t="normal">N417</f>
        <v>1026700</v>
      </c>
      <c r="O416" s="109" t="n">
        <f aca="false" ca="false" dt2D="false" dtr="false" t="normal">O417</f>
        <v>0</v>
      </c>
      <c r="P416" s="109" t="n">
        <f aca="false" ca="false" dt2D="false" dtr="false" t="normal">P417</f>
        <v>0</v>
      </c>
      <c r="Q416" s="109" t="n">
        <f aca="false" ca="false" dt2D="false" dtr="false" t="normal">Q417</f>
        <v>0</v>
      </c>
      <c r="R416" s="109" t="n">
        <f aca="false" ca="false" dt2D="false" dtr="false" t="normal">R417</f>
        <v>0</v>
      </c>
      <c r="S416" s="109" t="n">
        <f aca="false" ca="false" dt2D="false" dtr="false" t="normal">S417</f>
        <v>0</v>
      </c>
      <c r="T416" s="109" t="n">
        <f aca="false" ca="false" dt2D="false" dtr="false" t="normal">T417</f>
        <v>0</v>
      </c>
      <c r="U416" s="109" t="n">
        <f aca="false" ca="false" dt2D="false" dtr="false" t="normal">U417</f>
        <v>0</v>
      </c>
      <c r="V416" s="109" t="n">
        <f aca="false" ca="false" dt2D="false" dtr="false" t="normal">V417</f>
        <v>276000</v>
      </c>
      <c r="W416" s="109" t="n">
        <f aca="false" ca="false" dt2D="false" dtr="false" t="normal">W417</f>
        <v>5393</v>
      </c>
      <c r="X416" s="109" t="n">
        <f aca="false" ca="false" dt2D="false" dtr="false" t="normal">X417</f>
        <v>0</v>
      </c>
      <c r="Y416" s="165" t="n">
        <f aca="false" ca="false" dt2D="false" dtr="false" t="normal">Y417</f>
        <v>0</v>
      </c>
      <c r="Z416" s="109" t="n">
        <f aca="false" ca="false" dt2D="false" dtr="false" t="normal">Z417</f>
        <v>0</v>
      </c>
      <c r="AA416" s="109" t="n">
        <f aca="false" ca="false" dt2D="false" dtr="false" t="normal">AA417</f>
        <v>0</v>
      </c>
      <c r="AB416" s="165" t="n"/>
    </row>
    <row ht="35.2000007629395" outlineLevel="0" r="417">
      <c r="B417" s="120" t="n"/>
      <c r="C417" s="44" t="s">
        <v>113</v>
      </c>
      <c r="D417" s="122" t="n">
        <v>921</v>
      </c>
      <c r="E417" s="45" t="s">
        <v>19</v>
      </c>
      <c r="F417" s="45" t="s">
        <v>35</v>
      </c>
      <c r="G417" s="93" t="n">
        <v>5600010030</v>
      </c>
      <c r="H417" s="45" t="s">
        <v>114</v>
      </c>
      <c r="I417" s="165" t="n">
        <f aca="false" ca="false" dt2D="false" dtr="false" t="normal">SUM(L417:AB417)</f>
        <v>1308093</v>
      </c>
      <c r="J417" s="165" t="n">
        <v>900839.67</v>
      </c>
      <c r="K417" s="168" t="n">
        <f aca="false" ca="false" dt2D="false" dtr="false" t="normal">I417-J417</f>
        <v>407253.32999999996</v>
      </c>
      <c r="L417" s="165" t="n"/>
      <c r="M417" s="165" t="n"/>
      <c r="N417" s="165" t="n">
        <v>1026700</v>
      </c>
      <c r="O417" s="109" t="n"/>
      <c r="P417" s="109" t="n"/>
      <c r="Q417" s="109" t="n"/>
      <c r="R417" s="109" t="n"/>
      <c r="S417" s="109" t="n"/>
      <c r="T417" s="109" t="n"/>
      <c r="U417" s="109" t="n"/>
      <c r="V417" s="109" t="n">
        <v>276000</v>
      </c>
      <c r="W417" s="109" t="n">
        <v>5393</v>
      </c>
      <c r="X417" s="109" t="n">
        <v>0</v>
      </c>
      <c r="Y417" s="165" t="n">
        <v>0</v>
      </c>
      <c r="Z417" s="109" t="n">
        <v>0</v>
      </c>
      <c r="AA417" s="109" t="n">
        <v>0</v>
      </c>
      <c r="AB417" s="165" t="n"/>
    </row>
    <row ht="35.2000007629395" outlineLevel="0" r="418">
      <c r="B418" s="120" t="n"/>
      <c r="C418" s="44" t="s">
        <v>325</v>
      </c>
      <c r="D418" s="122" t="n">
        <v>921</v>
      </c>
      <c r="E418" s="45" t="s">
        <v>19</v>
      </c>
      <c r="F418" s="45" t="s">
        <v>402</v>
      </c>
      <c r="G418" s="93" t="n">
        <v>9900000000</v>
      </c>
      <c r="H418" s="45" t="n"/>
      <c r="I418" s="165" t="n">
        <f aca="false" ca="false" dt2D="false" dtr="false" t="normal">SUM(L418:AB418)</f>
        <v>2395840</v>
      </c>
      <c r="J418" s="165" t="n">
        <f aca="false" ca="false" dt2D="false" dtr="false" t="normal">J419</f>
        <v>2163813.65</v>
      </c>
      <c r="K418" s="168" t="n">
        <f aca="false" ca="false" dt2D="false" dtr="false" t="normal">I418-J418</f>
        <v>232026.3500000001</v>
      </c>
      <c r="L418" s="165" t="n">
        <f aca="false" ca="false" dt2D="false" dtr="false" t="normal">L419</f>
        <v>1700000</v>
      </c>
      <c r="M418" s="165" t="n">
        <f aca="false" ca="false" dt2D="false" dtr="false" t="normal">M419</f>
        <v>0</v>
      </c>
      <c r="N418" s="165" t="n">
        <f aca="false" ca="false" dt2D="false" dtr="false" t="normal">N419</f>
        <v>2000</v>
      </c>
      <c r="O418" s="109" t="n">
        <f aca="false" ca="false" dt2D="false" dtr="false" t="normal">O419</f>
        <v>3000</v>
      </c>
      <c r="P418" s="109" t="n">
        <f aca="false" ca="false" dt2D="false" dtr="false" t="normal">P419</f>
        <v>20000</v>
      </c>
      <c r="Q418" s="109" t="n">
        <f aca="false" ca="false" dt2D="false" dtr="false" t="normal">Q419</f>
        <v>612240</v>
      </c>
      <c r="R418" s="109" t="n">
        <f aca="false" ca="false" dt2D="false" dtr="false" t="normal">R419</f>
        <v>0</v>
      </c>
      <c r="S418" s="109" t="n">
        <f aca="false" ca="false" dt2D="false" dtr="false" t="normal">S419</f>
        <v>6600</v>
      </c>
      <c r="T418" s="109" t="n">
        <f aca="false" ca="false" dt2D="false" dtr="false" t="normal">T419</f>
        <v>0</v>
      </c>
      <c r="U418" s="109" t="n">
        <f aca="false" ca="false" dt2D="false" dtr="false" t="normal">U419</f>
        <v>5000</v>
      </c>
      <c r="V418" s="109" t="n">
        <f aca="false" ca="false" dt2D="false" dtr="false" t="normal">V419</f>
        <v>12000</v>
      </c>
      <c r="W418" s="109" t="n">
        <f aca="false" ca="false" dt2D="false" dtr="false" t="normal">W419</f>
        <v>35000</v>
      </c>
      <c r="X418" s="109" t="n">
        <f aca="false" ca="false" dt2D="false" dtr="false" t="normal">X419</f>
        <v>0</v>
      </c>
      <c r="Y418" s="165" t="n">
        <f aca="false" ca="false" dt2D="false" dtr="false" t="normal">Y419</f>
        <v>0</v>
      </c>
      <c r="Z418" s="109" t="n">
        <f aca="false" ca="false" dt2D="false" dtr="false" t="normal">Z419</f>
        <v>0</v>
      </c>
      <c r="AA418" s="109" t="n">
        <f aca="false" ca="false" dt2D="false" dtr="false" t="normal">AA419</f>
        <v>0</v>
      </c>
      <c r="AB418" s="165" t="n">
        <f aca="false" ca="false" dt2D="false" dtr="false" t="normal">AB419</f>
        <v>0</v>
      </c>
    </row>
    <row ht="51.2000007629395" outlineLevel="0" r="419">
      <c r="B419" s="120" t="n"/>
      <c r="C419" s="44" t="s">
        <v>326</v>
      </c>
      <c r="D419" s="122" t="n">
        <v>921</v>
      </c>
      <c r="E419" s="45" t="s">
        <v>19</v>
      </c>
      <c r="F419" s="45" t="s">
        <v>35</v>
      </c>
      <c r="G419" s="93" t="n">
        <v>9900010110</v>
      </c>
      <c r="H419" s="45" t="n"/>
      <c r="I419" s="165" t="n">
        <f aca="false" ca="false" dt2D="false" dtr="false" t="normal">SUM(L419:AB419)</f>
        <v>2395840</v>
      </c>
      <c r="J419" s="165" t="n">
        <f aca="false" ca="false" dt2D="false" dtr="false" t="normal">J420</f>
        <v>2163813.65</v>
      </c>
      <c r="K419" s="168" t="n">
        <f aca="false" ca="false" dt2D="false" dtr="false" t="normal">I419-J419</f>
        <v>232026.3500000001</v>
      </c>
      <c r="L419" s="165" t="n">
        <f aca="false" ca="false" dt2D="false" dtr="false" t="normal">L420</f>
        <v>1700000</v>
      </c>
      <c r="M419" s="165" t="n">
        <f aca="false" ca="false" dt2D="false" dtr="false" t="normal">M420</f>
        <v>0</v>
      </c>
      <c r="N419" s="165" t="n">
        <f aca="false" ca="false" dt2D="false" dtr="false" t="normal">N420</f>
        <v>2000</v>
      </c>
      <c r="O419" s="109" t="n">
        <f aca="false" ca="false" dt2D="false" dtr="false" t="normal">O420</f>
        <v>3000</v>
      </c>
      <c r="P419" s="109" t="n">
        <f aca="false" ca="false" dt2D="false" dtr="false" t="normal">P420</f>
        <v>20000</v>
      </c>
      <c r="Q419" s="109" t="n">
        <f aca="false" ca="false" dt2D="false" dtr="false" t="normal">Q420</f>
        <v>612240</v>
      </c>
      <c r="R419" s="109" t="n">
        <f aca="false" ca="false" dt2D="false" dtr="false" t="normal">R420</f>
        <v>0</v>
      </c>
      <c r="S419" s="109" t="n">
        <f aca="false" ca="false" dt2D="false" dtr="false" t="normal">S420</f>
        <v>6600</v>
      </c>
      <c r="T419" s="109" t="n">
        <f aca="false" ca="false" dt2D="false" dtr="false" t="normal">T420</f>
        <v>0</v>
      </c>
      <c r="U419" s="109" t="n">
        <f aca="false" ca="false" dt2D="false" dtr="false" t="normal">U420</f>
        <v>5000</v>
      </c>
      <c r="V419" s="109" t="n">
        <f aca="false" ca="false" dt2D="false" dtr="false" t="normal">V420</f>
        <v>12000</v>
      </c>
      <c r="W419" s="109" t="n">
        <f aca="false" ca="false" dt2D="false" dtr="false" t="normal">W420</f>
        <v>35000</v>
      </c>
      <c r="X419" s="109" t="n">
        <f aca="false" ca="false" dt2D="false" dtr="false" t="normal">X420</f>
        <v>0</v>
      </c>
      <c r="Y419" s="165" t="n">
        <f aca="false" ca="false" dt2D="false" dtr="false" t="normal">Y420</f>
        <v>0</v>
      </c>
      <c r="Z419" s="109" t="n">
        <f aca="false" ca="false" dt2D="false" dtr="false" t="normal">Z420</f>
        <v>0</v>
      </c>
      <c r="AA419" s="109" t="n">
        <f aca="false" ca="false" dt2D="false" dtr="false" t="normal">AA420</f>
        <v>0</v>
      </c>
      <c r="AB419" s="165" t="n">
        <f aca="false" ca="false" dt2D="false" dtr="false" t="normal">AB420</f>
        <v>0</v>
      </c>
    </row>
    <row ht="35.2000007629395" outlineLevel="0" r="420">
      <c r="B420" s="120" t="n"/>
      <c r="C420" s="44" t="s">
        <v>113</v>
      </c>
      <c r="D420" s="122" t="n">
        <v>921</v>
      </c>
      <c r="E420" s="45" t="s">
        <v>19</v>
      </c>
      <c r="F420" s="45" t="s">
        <v>35</v>
      </c>
      <c r="G420" s="93" t="n">
        <v>9900010110</v>
      </c>
      <c r="H420" s="45" t="s">
        <v>114</v>
      </c>
      <c r="I420" s="165" t="n">
        <f aca="false" ca="false" dt2D="false" dtr="false" t="normal">SUM(L420:AB420)</f>
        <v>2395840</v>
      </c>
      <c r="J420" s="165" t="n">
        <v>2163813.65</v>
      </c>
      <c r="K420" s="168" t="n">
        <f aca="false" ca="false" dt2D="false" dtr="false" t="normal">I420-J420</f>
        <v>232026.3500000001</v>
      </c>
      <c r="L420" s="165" t="n">
        <v>1700000</v>
      </c>
      <c r="M420" s="165" t="n">
        <v>0</v>
      </c>
      <c r="N420" s="165" t="n">
        <v>2000</v>
      </c>
      <c r="O420" s="109" t="n">
        <v>3000</v>
      </c>
      <c r="P420" s="109" t="n">
        <v>20000</v>
      </c>
      <c r="Q420" s="109" t="n">
        <v>612240</v>
      </c>
      <c r="R420" s="109" t="n"/>
      <c r="S420" s="109" t="n">
        <v>6600</v>
      </c>
      <c r="T420" s="109" t="n"/>
      <c r="U420" s="109" t="n">
        <v>5000</v>
      </c>
      <c r="V420" s="109" t="n">
        <v>12000</v>
      </c>
      <c r="W420" s="109" t="n">
        <v>35000</v>
      </c>
      <c r="X420" s="109" t="n">
        <v>0</v>
      </c>
      <c r="Y420" s="165" t="n">
        <v>0</v>
      </c>
      <c r="Z420" s="109" t="n">
        <v>0</v>
      </c>
      <c r="AA420" s="109" t="n">
        <v>0</v>
      </c>
      <c r="AB420" s="165" t="n">
        <v>0</v>
      </c>
    </row>
    <row hidden="true" ht="19.3500003814697" outlineLevel="0" r="421">
      <c r="B421" s="120" t="n"/>
      <c r="C421" s="44" t="s">
        <v>337</v>
      </c>
      <c r="D421" s="122" t="n">
        <v>921</v>
      </c>
      <c r="E421" s="45" t="s">
        <v>19</v>
      </c>
      <c r="F421" s="45" t="s">
        <v>35</v>
      </c>
      <c r="G421" s="93" t="n">
        <v>9900225010</v>
      </c>
      <c r="H421" s="45" t="n"/>
      <c r="I421" s="165" t="n">
        <f aca="false" ca="false" dt2D="false" dtr="false" t="normal">SUM(L421:AB421)</f>
        <v>0</v>
      </c>
      <c r="J421" s="165" t="n"/>
      <c r="K421" s="168" t="n">
        <f aca="false" ca="false" dt2D="false" dtr="false" t="normal">I421-J421</f>
        <v>0</v>
      </c>
      <c r="L421" s="165" t="n"/>
      <c r="M421" s="165" t="n"/>
      <c r="N421" s="165" t="n"/>
      <c r="O421" s="109" t="n"/>
      <c r="P421" s="109" t="n"/>
      <c r="Q421" s="109" t="n"/>
      <c r="R421" s="109" t="n"/>
      <c r="S421" s="109" t="n"/>
      <c r="T421" s="109" t="n"/>
      <c r="U421" s="109" t="n"/>
      <c r="V421" s="109" t="n"/>
      <c r="W421" s="109" t="n"/>
      <c r="X421" s="109" t="n"/>
      <c r="Y421" s="165" t="n"/>
      <c r="Z421" s="109" t="n"/>
      <c r="AA421" s="109" t="n"/>
      <c r="AB421" s="165" t="n"/>
    </row>
    <row hidden="true" ht="35.2000007629395" outlineLevel="0" r="422">
      <c r="B422" s="120" t="n"/>
      <c r="C422" s="44" t="s">
        <v>113</v>
      </c>
      <c r="D422" s="122" t="n">
        <v>921</v>
      </c>
      <c r="E422" s="45" t="s">
        <v>19</v>
      </c>
      <c r="F422" s="45" t="s">
        <v>35</v>
      </c>
      <c r="G422" s="93" t="n">
        <v>9900225010</v>
      </c>
      <c r="H422" s="45" t="s">
        <v>114</v>
      </c>
      <c r="I422" s="165" t="n">
        <f aca="false" ca="false" dt2D="false" dtr="false" t="normal">SUM(L422:AB422)</f>
        <v>0</v>
      </c>
      <c r="J422" s="165" t="n"/>
      <c r="K422" s="168" t="n">
        <f aca="false" ca="false" dt2D="false" dtr="false" t="normal">I422-J422</f>
        <v>0</v>
      </c>
      <c r="L422" s="165" t="n"/>
      <c r="M422" s="165" t="n"/>
      <c r="N422" s="165" t="n"/>
      <c r="O422" s="109" t="n"/>
      <c r="P422" s="109" t="n"/>
      <c r="Q422" s="109" t="n"/>
      <c r="R422" s="109" t="n"/>
      <c r="S422" s="109" t="n"/>
      <c r="T422" s="109" t="n"/>
      <c r="U422" s="109" t="n"/>
      <c r="V422" s="109" t="n"/>
      <c r="W422" s="109" t="n"/>
      <c r="X422" s="109" t="n"/>
      <c r="Y422" s="165" t="n"/>
      <c r="Z422" s="109" t="n"/>
      <c r="AA422" s="109" t="n"/>
      <c r="AB422" s="165" t="n"/>
    </row>
    <row hidden="true" ht="19.3500003814697" outlineLevel="0" r="423">
      <c r="B423" s="120" t="n"/>
      <c r="C423" s="44" t="n"/>
      <c r="D423" s="122" t="n"/>
      <c r="E423" s="45" t="n"/>
      <c r="F423" s="45" t="n"/>
      <c r="G423" s="93" t="n"/>
      <c r="H423" s="45" t="n"/>
      <c r="I423" s="165" t="n">
        <f aca="false" ca="false" dt2D="false" dtr="false" t="normal">SUM(L423:AB423)</f>
        <v>0</v>
      </c>
      <c r="J423" s="165" t="n"/>
      <c r="K423" s="168" t="n">
        <f aca="false" ca="false" dt2D="false" dtr="false" t="normal">I423-J423</f>
        <v>0</v>
      </c>
      <c r="L423" s="165" t="n"/>
      <c r="M423" s="165" t="n"/>
      <c r="N423" s="165" t="n"/>
      <c r="O423" s="109" t="n"/>
      <c r="P423" s="109" t="n"/>
      <c r="Q423" s="109" t="n"/>
      <c r="R423" s="109" t="n"/>
      <c r="S423" s="109" t="n"/>
      <c r="T423" s="109" t="n"/>
      <c r="U423" s="109" t="n"/>
      <c r="V423" s="109" t="n"/>
      <c r="W423" s="109" t="n"/>
      <c r="X423" s="109" t="n"/>
      <c r="Y423" s="165" t="n"/>
      <c r="Z423" s="109" t="n"/>
      <c r="AA423" s="109" t="n"/>
      <c r="AB423" s="165" t="n"/>
    </row>
    <row customFormat="true" ht="35.2000007629395" outlineLevel="0" r="424" s="116">
      <c r="A424" s="117" t="n"/>
      <c r="B424" s="120" t="s">
        <v>72</v>
      </c>
      <c r="C424" s="46" t="s">
        <v>403</v>
      </c>
      <c r="D424" s="174" t="n">
        <v>925</v>
      </c>
      <c r="E424" s="47" t="n"/>
      <c r="F424" s="47" t="n"/>
      <c r="G424" s="172" t="n"/>
      <c r="H424" s="47" t="n"/>
      <c r="I424" s="125" t="n">
        <f aca="false" ca="false" dt2D="false" dtr="false" t="normal">SUM(L424:AB424)</f>
        <v>1971073480.6999998</v>
      </c>
      <c r="J424" s="125" t="n">
        <f aca="false" ca="false" dt2D="false" dtr="false" t="normal">J436+J577+J425</f>
        <v>1969851746.6599998</v>
      </c>
      <c r="K424" s="125" t="n">
        <f aca="false" ca="false" dt2D="false" dtr="false" t="normal">I424-J424</f>
        <v>1221734.0399999619</v>
      </c>
      <c r="L424" s="125" t="n">
        <f aca="false" ca="false" dt2D="false" dtr="false" t="normal">L436+L577</f>
        <v>1684588700</v>
      </c>
      <c r="M424" s="125" t="n">
        <f aca="false" ca="false" dt2D="false" dtr="false" t="normal">M436+M577</f>
        <v>34913000</v>
      </c>
      <c r="N424" s="125" t="n">
        <f aca="false" ca="false" dt2D="false" dtr="false" t="normal">N436+N577</f>
        <v>9409310</v>
      </c>
      <c r="O424" s="109" t="n">
        <f aca="false" ca="false" dt2D="false" dtr="false" t="normal">O436+O577+O425</f>
        <v>-35563500</v>
      </c>
      <c r="P424" s="109" t="n">
        <f aca="false" ca="false" dt2D="false" dtr="false" t="normal">P436+P577+P425</f>
        <v>69633800</v>
      </c>
      <c r="Q424" s="109" t="n">
        <f aca="false" ca="false" dt2D="false" dtr="false" t="normal">Q436+Q577+Q425</f>
        <v>0</v>
      </c>
      <c r="R424" s="109" t="n">
        <f aca="false" ca="false" dt2D="false" dtr="false" t="normal">R436+R577+R425</f>
        <v>22869100</v>
      </c>
      <c r="S424" s="109" t="n">
        <f aca="false" ca="false" dt2D="false" dtr="false" t="normal">S436+S577+S425+S430</f>
        <v>11895600</v>
      </c>
      <c r="T424" s="109" t="n">
        <f aca="false" ca="false" dt2D="false" dtr="false" t="normal">T436+T577+T425+T430</f>
        <v>26587186</v>
      </c>
      <c r="U424" s="109" t="n">
        <f aca="false" ca="false" dt2D="false" dtr="false" t="normal">U436+U577+U425+U430</f>
        <v>14681837</v>
      </c>
      <c r="V424" s="109" t="n">
        <f aca="false" ca="false" dt2D="false" dtr="false" t="normal">V436+V577+V425+V430</f>
        <v>41858413</v>
      </c>
      <c r="W424" s="109" t="n">
        <f aca="false" ca="false" dt2D="false" dtr="false" t="normal">W436+W577+W425+W430</f>
        <v>20513746.34</v>
      </c>
      <c r="X424" s="109" t="n">
        <f aca="false" ca="false" dt2D="false" dtr="false" t="normal">X436+X577+X425+X430</f>
        <v>56530020</v>
      </c>
      <c r="Y424" s="165" t="n">
        <f aca="false" ca="false" dt2D="false" dtr="false" t="normal">Y436+Y577+Y425+Y430</f>
        <v>17831768.36</v>
      </c>
      <c r="Z424" s="109" t="n">
        <f aca="false" ca="false" dt2D="false" dtr="false" t="normal">Z436+Z577+Z425+Z430</f>
        <v>-343600</v>
      </c>
      <c r="AA424" s="109" t="n">
        <f aca="false" ca="false" dt2D="false" dtr="false" t="normal">AA436+AA577+AA425+AA430</f>
        <v>-4331900</v>
      </c>
      <c r="AB424" s="125" t="n">
        <f aca="false" ca="false" dt2D="false" dtr="false" t="normal">AB436+AB577</f>
        <v>0</v>
      </c>
    </row>
    <row outlineLevel="0" r="425">
      <c r="B425" s="176" t="n"/>
      <c r="C425" s="44" t="s">
        <v>18</v>
      </c>
      <c r="D425" s="122" t="n">
        <v>925</v>
      </c>
      <c r="E425" s="45" t="s">
        <v>19</v>
      </c>
      <c r="F425" s="45" t="s">
        <v>92</v>
      </c>
      <c r="G425" s="93" t="n"/>
      <c r="H425" s="45" t="n"/>
      <c r="I425" s="165" t="n">
        <f aca="false" ca="false" dt2D="false" dtr="false" t="normal">SUM(L425:AB425)</f>
        <v>761917.02</v>
      </c>
      <c r="J425" s="168" t="n">
        <f aca="false" ca="false" dt2D="false" dtr="false" t="normal">J426</f>
        <v>753818.65</v>
      </c>
      <c r="K425" s="168" t="n">
        <f aca="false" ca="false" dt2D="false" dtr="false" t="normal">I425-J425</f>
        <v>8098.369999999995</v>
      </c>
      <c r="L425" s="165" t="n"/>
      <c r="M425" s="165" t="n"/>
      <c r="N425" s="165" t="n"/>
      <c r="O425" s="109" t="n">
        <f aca="false" ca="false" dt2D="false" dtr="false" t="normal">O426</f>
        <v>714725.39</v>
      </c>
      <c r="P425" s="109" t="n">
        <f aca="false" ca="false" dt2D="false" dtr="false" t="normal">P426</f>
        <v>5274.61</v>
      </c>
      <c r="Q425" s="109" t="n">
        <f aca="false" ca="false" dt2D="false" dtr="false" t="normal">Q426</f>
        <v>0</v>
      </c>
      <c r="R425" s="109" t="n">
        <f aca="false" ca="false" dt2D="false" dtr="false" t="normal">R426</f>
        <v>0</v>
      </c>
      <c r="S425" s="109" t="n">
        <f aca="false" ca="false" dt2D="false" dtr="false" t="normal">S426</f>
        <v>0</v>
      </c>
      <c r="T425" s="109" t="n">
        <f aca="false" ca="false" dt2D="false" dtr="false" t="normal">T426</f>
        <v>0</v>
      </c>
      <c r="U425" s="109" t="n">
        <f aca="false" ca="false" dt2D="false" dtr="false" t="normal">U426</f>
        <v>0</v>
      </c>
      <c r="V425" s="109" t="n">
        <f aca="false" ca="false" dt2D="false" dtr="false" t="normal">V426</f>
        <v>0</v>
      </c>
      <c r="W425" s="109" t="n">
        <f aca="false" ca="false" dt2D="false" dtr="false" t="normal">W426</f>
        <v>0</v>
      </c>
      <c r="X425" s="109" t="n">
        <f aca="false" ca="false" dt2D="false" dtr="false" t="normal">X426</f>
        <v>17439.75</v>
      </c>
      <c r="Y425" s="165" t="n">
        <f aca="false" ca="false" dt2D="false" dtr="false" t="normal">Y426</f>
        <v>24477.27</v>
      </c>
      <c r="Z425" s="109" t="n">
        <f aca="false" ca="false" dt2D="false" dtr="false" t="normal">Z426</f>
        <v>0</v>
      </c>
      <c r="AA425" s="109" t="n">
        <f aca="false" ca="false" dt2D="false" dtr="false" t="normal">AA426</f>
        <v>0</v>
      </c>
      <c r="AB425" s="165" t="n"/>
    </row>
    <row customFormat="true" ht="19.3500003814697" outlineLevel="0" r="426" s="116">
      <c r="A426" s="117" t="n"/>
      <c r="B426" s="120" t="n"/>
      <c r="C426" s="44" t="s">
        <v>34</v>
      </c>
      <c r="D426" s="122" t="n">
        <v>925</v>
      </c>
      <c r="E426" s="45" t="s">
        <v>19</v>
      </c>
      <c r="F426" s="45" t="s">
        <v>35</v>
      </c>
      <c r="G426" s="93" t="n"/>
      <c r="H426" s="45" t="n"/>
      <c r="I426" s="165" t="n">
        <f aca="false" ca="false" dt2D="false" dtr="false" t="normal">SUM(L426:AB426)</f>
        <v>761917.02</v>
      </c>
      <c r="J426" s="168" t="n">
        <f aca="false" ca="false" dt2D="false" dtr="false" t="normal">J427</f>
        <v>753818.65</v>
      </c>
      <c r="K426" s="168" t="n">
        <f aca="false" ca="false" dt2D="false" dtr="false" t="normal">I426-J426</f>
        <v>8098.369999999995</v>
      </c>
      <c r="L426" s="125" t="n"/>
      <c r="M426" s="125" t="n"/>
      <c r="N426" s="125" t="n"/>
      <c r="O426" s="109" t="n">
        <f aca="false" ca="false" dt2D="false" dtr="false" t="normal">O427</f>
        <v>714725.39</v>
      </c>
      <c r="P426" s="109" t="n">
        <f aca="false" ca="false" dt2D="false" dtr="false" t="normal">P427</f>
        <v>5274.61</v>
      </c>
      <c r="Q426" s="109" t="n">
        <f aca="false" ca="false" dt2D="false" dtr="false" t="normal">Q427</f>
        <v>0</v>
      </c>
      <c r="R426" s="109" t="n">
        <f aca="false" ca="false" dt2D="false" dtr="false" t="normal">R427</f>
        <v>0</v>
      </c>
      <c r="S426" s="109" t="n">
        <f aca="false" ca="false" dt2D="false" dtr="false" t="normal">S427</f>
        <v>0</v>
      </c>
      <c r="T426" s="109" t="n">
        <f aca="false" ca="false" dt2D="false" dtr="false" t="normal">T427</f>
        <v>0</v>
      </c>
      <c r="U426" s="109" t="n">
        <f aca="false" ca="false" dt2D="false" dtr="false" t="normal">U427</f>
        <v>0</v>
      </c>
      <c r="V426" s="109" t="n">
        <f aca="false" ca="false" dt2D="false" dtr="false" t="normal">V427</f>
        <v>0</v>
      </c>
      <c r="W426" s="109" t="n">
        <f aca="false" ca="false" dt2D="false" dtr="false" t="normal">W427</f>
        <v>0</v>
      </c>
      <c r="X426" s="109" t="n">
        <f aca="false" ca="false" dt2D="false" dtr="false" t="normal">X427</f>
        <v>17439.75</v>
      </c>
      <c r="Y426" s="165" t="n">
        <f aca="false" ca="false" dt2D="false" dtr="false" t="normal">Y427</f>
        <v>24477.27</v>
      </c>
      <c r="Z426" s="109" t="n">
        <f aca="false" ca="false" dt2D="false" dtr="false" t="normal">Z427</f>
        <v>0</v>
      </c>
      <c r="AA426" s="109" t="n">
        <f aca="false" ca="false" dt2D="false" dtr="false" t="normal">AA427</f>
        <v>0</v>
      </c>
      <c r="AB426" s="125" t="n"/>
    </row>
    <row customFormat="true" ht="19.3500003814697" outlineLevel="0" r="427" s="116">
      <c r="A427" s="117" t="n"/>
      <c r="B427" s="120" t="n"/>
      <c r="C427" s="44" t="s">
        <v>197</v>
      </c>
      <c r="D427" s="122" t="n">
        <v>925</v>
      </c>
      <c r="E427" s="45" t="s">
        <v>19</v>
      </c>
      <c r="F427" s="45" t="s">
        <v>35</v>
      </c>
      <c r="G427" s="93" t="n">
        <v>5600000000</v>
      </c>
      <c r="H427" s="45" t="n"/>
      <c r="I427" s="165" t="n">
        <f aca="false" ca="false" dt2D="false" dtr="false" t="normal">SUM(L427:AB427)</f>
        <v>761917.02</v>
      </c>
      <c r="J427" s="168" t="n">
        <f aca="false" ca="false" dt2D="false" dtr="false" t="normal">J428</f>
        <v>753818.65</v>
      </c>
      <c r="K427" s="168" t="n">
        <f aca="false" ca="false" dt2D="false" dtr="false" t="normal">I427-J427</f>
        <v>8098.369999999995</v>
      </c>
      <c r="L427" s="125" t="n"/>
      <c r="M427" s="125" t="n"/>
      <c r="N427" s="125" t="n"/>
      <c r="O427" s="109" t="n">
        <f aca="false" ca="false" dt2D="false" dtr="false" t="normal">O428</f>
        <v>714725.39</v>
      </c>
      <c r="P427" s="109" t="n">
        <f aca="false" ca="false" dt2D="false" dtr="false" t="normal">P428</f>
        <v>5274.61</v>
      </c>
      <c r="Q427" s="109" t="n">
        <f aca="false" ca="false" dt2D="false" dtr="false" t="normal">Q428</f>
        <v>0</v>
      </c>
      <c r="R427" s="109" t="n">
        <f aca="false" ca="false" dt2D="false" dtr="false" t="normal">R428</f>
        <v>0</v>
      </c>
      <c r="S427" s="109" t="n">
        <f aca="false" ca="false" dt2D="false" dtr="false" t="normal">S428</f>
        <v>0</v>
      </c>
      <c r="T427" s="109" t="n">
        <f aca="false" ca="false" dt2D="false" dtr="false" t="normal">T428</f>
        <v>0</v>
      </c>
      <c r="U427" s="109" t="n">
        <f aca="false" ca="false" dt2D="false" dtr="false" t="normal">U428</f>
        <v>0</v>
      </c>
      <c r="V427" s="109" t="n">
        <f aca="false" ca="false" dt2D="false" dtr="false" t="normal">V428</f>
        <v>0</v>
      </c>
      <c r="W427" s="109" t="n">
        <f aca="false" ca="false" dt2D="false" dtr="false" t="normal">W428</f>
        <v>0</v>
      </c>
      <c r="X427" s="109" t="n">
        <f aca="false" ca="false" dt2D="false" dtr="false" t="normal">X428</f>
        <v>17439.75</v>
      </c>
      <c r="Y427" s="165" t="n">
        <f aca="false" ca="false" dt2D="false" dtr="false" t="normal">Y428</f>
        <v>24477.27</v>
      </c>
      <c r="Z427" s="109" t="n">
        <f aca="false" ca="false" dt2D="false" dtr="false" t="normal">Z428</f>
        <v>0</v>
      </c>
      <c r="AA427" s="109" t="n">
        <f aca="false" ca="false" dt2D="false" dtr="false" t="normal">AA428</f>
        <v>0</v>
      </c>
      <c r="AB427" s="125" t="n"/>
    </row>
    <row customFormat="true" ht="19.3500003814697" outlineLevel="0" r="428" s="116">
      <c r="A428" s="117" t="n"/>
      <c r="B428" s="120" t="n"/>
      <c r="C428" s="44" t="s">
        <v>197</v>
      </c>
      <c r="D428" s="122" t="n">
        <v>925</v>
      </c>
      <c r="E428" s="45" t="s">
        <v>19</v>
      </c>
      <c r="F428" s="45" t="s">
        <v>35</v>
      </c>
      <c r="G428" s="93" t="n">
        <v>5600010030</v>
      </c>
      <c r="H428" s="45" t="n"/>
      <c r="I428" s="165" t="n">
        <f aca="false" ca="false" dt2D="false" dtr="false" t="normal">SUM(L428:AB428)</f>
        <v>761917.02</v>
      </c>
      <c r="J428" s="168" t="n">
        <f aca="false" ca="false" dt2D="false" dtr="false" t="normal">J429</f>
        <v>753818.65</v>
      </c>
      <c r="K428" s="168" t="n">
        <f aca="false" ca="false" dt2D="false" dtr="false" t="normal">I428-J428</f>
        <v>8098.369999999995</v>
      </c>
      <c r="L428" s="125" t="n"/>
      <c r="M428" s="125" t="n"/>
      <c r="N428" s="125" t="n"/>
      <c r="O428" s="109" t="n">
        <f aca="false" ca="false" dt2D="false" dtr="false" t="normal">O429</f>
        <v>714725.39</v>
      </c>
      <c r="P428" s="109" t="n">
        <f aca="false" ca="false" dt2D="false" dtr="false" t="normal">P429</f>
        <v>5274.61</v>
      </c>
      <c r="Q428" s="109" t="n">
        <f aca="false" ca="false" dt2D="false" dtr="false" t="normal">Q429</f>
        <v>0</v>
      </c>
      <c r="R428" s="109" t="n">
        <f aca="false" ca="false" dt2D="false" dtr="false" t="normal">R429</f>
        <v>0</v>
      </c>
      <c r="S428" s="109" t="n">
        <f aca="false" ca="false" dt2D="false" dtr="false" t="normal">S429</f>
        <v>0</v>
      </c>
      <c r="T428" s="109" t="n">
        <f aca="false" ca="false" dt2D="false" dtr="false" t="normal">T429</f>
        <v>0</v>
      </c>
      <c r="U428" s="109" t="n">
        <f aca="false" ca="false" dt2D="false" dtr="false" t="normal">U429</f>
        <v>0</v>
      </c>
      <c r="V428" s="109" t="n">
        <f aca="false" ca="false" dt2D="false" dtr="false" t="normal">V429</f>
        <v>0</v>
      </c>
      <c r="W428" s="109" t="n">
        <f aca="false" ca="false" dt2D="false" dtr="false" t="normal">W429</f>
        <v>0</v>
      </c>
      <c r="X428" s="109" t="n">
        <f aca="false" ca="false" dt2D="false" dtr="false" t="normal">X429</f>
        <v>17439.75</v>
      </c>
      <c r="Y428" s="165" t="n">
        <f aca="false" ca="false" dt2D="false" dtr="false" t="normal">Y429</f>
        <v>24477.27</v>
      </c>
      <c r="Z428" s="109" t="n">
        <f aca="false" ca="false" dt2D="false" dtr="false" t="normal">Z429</f>
        <v>0</v>
      </c>
      <c r="AA428" s="109" t="n">
        <f aca="false" ca="false" dt2D="false" dtr="false" t="normal">AA429</f>
        <v>0</v>
      </c>
      <c r="AB428" s="125" t="n"/>
    </row>
    <row customFormat="true" ht="35.2000007629395" outlineLevel="0" r="429" s="116">
      <c r="A429" s="117" t="n"/>
      <c r="B429" s="120" t="n"/>
      <c r="C429" s="44" t="s">
        <v>113</v>
      </c>
      <c r="D429" s="122" t="n">
        <v>925</v>
      </c>
      <c r="E429" s="45" t="s">
        <v>19</v>
      </c>
      <c r="F429" s="45" t="s">
        <v>35</v>
      </c>
      <c r="G429" s="93" t="n">
        <v>5600010030</v>
      </c>
      <c r="H429" s="45" t="s">
        <v>114</v>
      </c>
      <c r="I429" s="165" t="n">
        <f aca="false" ca="false" dt2D="false" dtr="false" t="normal">SUM(L429:AB429)</f>
        <v>761917.02</v>
      </c>
      <c r="J429" s="168" t="n">
        <v>753818.65</v>
      </c>
      <c r="K429" s="168" t="n">
        <f aca="false" ca="false" dt2D="false" dtr="false" t="normal">I429-J429</f>
        <v>8098.369999999995</v>
      </c>
      <c r="L429" s="125" t="n"/>
      <c r="M429" s="125" t="n"/>
      <c r="N429" s="125" t="n"/>
      <c r="O429" s="109" t="n">
        <v>714725.39</v>
      </c>
      <c r="P429" s="109" t="n">
        <v>5274.61</v>
      </c>
      <c r="Q429" s="109" t="n"/>
      <c r="R429" s="109" t="n"/>
      <c r="S429" s="109" t="n"/>
      <c r="T429" s="109" t="n"/>
      <c r="U429" s="109" t="n"/>
      <c r="V429" s="109" t="n"/>
      <c r="W429" s="109" t="n"/>
      <c r="X429" s="109" t="n">
        <v>17439.75</v>
      </c>
      <c r="Y429" s="165" t="n">
        <v>24477.27</v>
      </c>
      <c r="Z429" s="109" t="n"/>
      <c r="AA429" s="109" t="n"/>
      <c r="AB429" s="125" t="n"/>
    </row>
    <row customFormat="true" hidden="true" ht="19.3500003814697" outlineLevel="0" r="430" s="116">
      <c r="A430" s="117" t="n"/>
      <c r="B430" s="120" t="n"/>
      <c r="C430" s="44" t="s">
        <v>54</v>
      </c>
      <c r="D430" s="122" t="n">
        <v>925</v>
      </c>
      <c r="E430" s="45" t="s">
        <v>28</v>
      </c>
      <c r="F430" s="45" t="n"/>
      <c r="G430" s="93" t="n"/>
      <c r="H430" s="45" t="n"/>
      <c r="I430" s="165" t="n">
        <f aca="false" ca="false" dt2D="false" dtr="false" t="normal">SUM(L430:AB430)</f>
        <v>0</v>
      </c>
      <c r="J430" s="125" t="n"/>
      <c r="K430" s="168" t="n">
        <f aca="false" ca="false" dt2D="false" dtr="false" t="normal">I430-J430</f>
        <v>0</v>
      </c>
      <c r="L430" s="125" t="n"/>
      <c r="M430" s="125" t="n"/>
      <c r="N430" s="125" t="n"/>
      <c r="O430" s="109" t="n"/>
      <c r="P430" s="109" t="n"/>
      <c r="Q430" s="109" t="n"/>
      <c r="R430" s="109" t="n"/>
      <c r="S430" s="109" t="n">
        <f aca="false" ca="false" dt2D="false" dtr="false" t="normal">S431</f>
        <v>17715800</v>
      </c>
      <c r="T430" s="109" t="n">
        <f aca="false" ca="false" dt2D="false" dtr="false" t="normal">T431</f>
        <v>0</v>
      </c>
      <c r="U430" s="109" t="n">
        <f aca="false" ca="false" dt2D="false" dtr="false" t="normal">U431</f>
        <v>0</v>
      </c>
      <c r="V430" s="109" t="n">
        <f aca="false" ca="false" dt2D="false" dtr="false" t="normal">V431</f>
        <v>-17715800</v>
      </c>
      <c r="W430" s="109" t="n">
        <f aca="false" ca="false" dt2D="false" dtr="false" t="normal">W431</f>
        <v>0</v>
      </c>
      <c r="X430" s="109" t="n">
        <f aca="false" ca="false" dt2D="false" dtr="false" t="normal">X431</f>
        <v>0</v>
      </c>
      <c r="Y430" s="165" t="n">
        <f aca="false" ca="false" dt2D="false" dtr="false" t="normal">Y431</f>
        <v>0</v>
      </c>
      <c r="Z430" s="109" t="n">
        <f aca="false" ca="false" dt2D="false" dtr="false" t="normal">Z431</f>
        <v>0</v>
      </c>
      <c r="AA430" s="109" t="n">
        <f aca="false" ca="false" dt2D="false" dtr="false" t="normal">AA431</f>
        <v>0</v>
      </c>
      <c r="AB430" s="125" t="n"/>
    </row>
    <row customFormat="true" hidden="true" ht="19.3500003814697" outlineLevel="0" r="431" s="116">
      <c r="A431" s="117" t="n"/>
      <c r="B431" s="120" t="n"/>
      <c r="C431" s="44" t="s">
        <v>56</v>
      </c>
      <c r="D431" s="122" t="n">
        <v>925</v>
      </c>
      <c r="E431" s="45" t="s">
        <v>28</v>
      </c>
      <c r="F431" s="45" t="s">
        <v>21</v>
      </c>
      <c r="G431" s="93" t="n"/>
      <c r="H431" s="45" t="n"/>
      <c r="I431" s="165" t="n">
        <f aca="false" ca="false" dt2D="false" dtr="false" t="normal">SUM(L431:AB431)</f>
        <v>0</v>
      </c>
      <c r="J431" s="125" t="n"/>
      <c r="K431" s="168" t="n">
        <f aca="false" ca="false" dt2D="false" dtr="false" t="normal">I431-J431</f>
        <v>0</v>
      </c>
      <c r="L431" s="125" t="n"/>
      <c r="M431" s="125" t="n"/>
      <c r="N431" s="125" t="n"/>
      <c r="O431" s="109" t="n"/>
      <c r="P431" s="109" t="n"/>
      <c r="Q431" s="109" t="n"/>
      <c r="R431" s="109" t="n"/>
      <c r="S431" s="109" t="n">
        <f aca="false" ca="false" dt2D="false" dtr="false" t="normal">S432</f>
        <v>17715800</v>
      </c>
      <c r="T431" s="109" t="n">
        <f aca="false" ca="false" dt2D="false" dtr="false" t="normal">T432</f>
        <v>0</v>
      </c>
      <c r="U431" s="109" t="n">
        <f aca="false" ca="false" dt2D="false" dtr="false" t="normal">U432</f>
        <v>0</v>
      </c>
      <c r="V431" s="109" t="n">
        <f aca="false" ca="false" dt2D="false" dtr="false" t="normal">V432</f>
        <v>-17715800</v>
      </c>
      <c r="W431" s="109" t="n">
        <f aca="false" ca="false" dt2D="false" dtr="false" t="normal">W432</f>
        <v>0</v>
      </c>
      <c r="X431" s="109" t="n">
        <f aca="false" ca="false" dt2D="false" dtr="false" t="normal">X432</f>
        <v>0</v>
      </c>
      <c r="Y431" s="165" t="n">
        <f aca="false" ca="false" dt2D="false" dtr="false" t="normal">Y432</f>
        <v>0</v>
      </c>
      <c r="Z431" s="109" t="n">
        <f aca="false" ca="false" dt2D="false" dtr="false" t="normal">Z432</f>
        <v>0</v>
      </c>
      <c r="AA431" s="109" t="n">
        <f aca="false" ca="false" dt2D="false" dtr="false" t="normal">AA432</f>
        <v>0</v>
      </c>
      <c r="AB431" s="125" t="n"/>
    </row>
    <row customFormat="true" hidden="true" ht="35.2000007629395" outlineLevel="0" r="432" s="116">
      <c r="A432" s="117" t="n"/>
      <c r="B432" s="120" t="n"/>
      <c r="C432" s="44" t="s">
        <v>382</v>
      </c>
      <c r="D432" s="122" t="n">
        <v>925</v>
      </c>
      <c r="E432" s="45" t="s">
        <v>28</v>
      </c>
      <c r="F432" s="45" t="s">
        <v>21</v>
      </c>
      <c r="G432" s="93" t="n">
        <v>6500000000</v>
      </c>
      <c r="H432" s="45" t="n"/>
      <c r="I432" s="165" t="n">
        <f aca="false" ca="false" dt2D="false" dtr="false" t="normal">SUM(L432:AB432)</f>
        <v>0</v>
      </c>
      <c r="J432" s="125" t="n"/>
      <c r="K432" s="168" t="n">
        <f aca="false" ca="false" dt2D="false" dtr="false" t="normal">I432-J432</f>
        <v>0</v>
      </c>
      <c r="L432" s="125" t="n"/>
      <c r="M432" s="125" t="n"/>
      <c r="N432" s="125" t="n"/>
      <c r="O432" s="109" t="n"/>
      <c r="P432" s="109" t="n"/>
      <c r="Q432" s="109" t="n"/>
      <c r="R432" s="109" t="n"/>
      <c r="S432" s="109" t="n">
        <f aca="false" ca="false" dt2D="false" dtr="false" t="normal">S433</f>
        <v>17715800</v>
      </c>
      <c r="T432" s="109" t="n">
        <f aca="false" ca="false" dt2D="false" dtr="false" t="normal">T433</f>
        <v>0</v>
      </c>
      <c r="U432" s="109" t="n">
        <f aca="false" ca="false" dt2D="false" dtr="false" t="normal">U433</f>
        <v>0</v>
      </c>
      <c r="V432" s="109" t="n">
        <f aca="false" ca="false" dt2D="false" dtr="false" t="normal">V433</f>
        <v>-17715800</v>
      </c>
      <c r="W432" s="109" t="n">
        <f aca="false" ca="false" dt2D="false" dtr="false" t="normal">W433</f>
        <v>0</v>
      </c>
      <c r="X432" s="109" t="n">
        <f aca="false" ca="false" dt2D="false" dtr="false" t="normal">X433</f>
        <v>0</v>
      </c>
      <c r="Y432" s="165" t="n">
        <f aca="false" ca="false" dt2D="false" dtr="false" t="normal">Y433</f>
        <v>0</v>
      </c>
      <c r="Z432" s="109" t="n">
        <f aca="false" ca="false" dt2D="false" dtr="false" t="normal">Z433</f>
        <v>0</v>
      </c>
      <c r="AA432" s="109" t="n">
        <f aca="false" ca="false" dt2D="false" dtr="false" t="normal">AA433</f>
        <v>0</v>
      </c>
      <c r="AB432" s="125" t="n"/>
    </row>
    <row customFormat="true" hidden="true" ht="19.3500003814697" outlineLevel="0" r="433" s="116">
      <c r="A433" s="117" t="n"/>
      <c r="B433" s="120" t="n"/>
      <c r="C433" s="44" t="s">
        <v>304</v>
      </c>
      <c r="D433" s="122" t="n">
        <v>925</v>
      </c>
      <c r="E433" s="45" t="s">
        <v>28</v>
      </c>
      <c r="F433" s="45" t="s">
        <v>21</v>
      </c>
      <c r="G433" s="93" t="s">
        <v>404</v>
      </c>
      <c r="H433" s="45" t="n"/>
      <c r="I433" s="165" t="n">
        <f aca="false" ca="false" dt2D="false" dtr="false" t="normal">SUM(L433:AB433)</f>
        <v>0</v>
      </c>
      <c r="J433" s="125" t="n"/>
      <c r="K433" s="168" t="n">
        <f aca="false" ca="false" dt2D="false" dtr="false" t="normal">I433-J433</f>
        <v>0</v>
      </c>
      <c r="L433" s="125" t="n"/>
      <c r="M433" s="125" t="n"/>
      <c r="N433" s="125" t="n"/>
      <c r="O433" s="109" t="n"/>
      <c r="P433" s="109" t="n"/>
      <c r="Q433" s="109" t="n"/>
      <c r="R433" s="109" t="n"/>
      <c r="S433" s="109" t="n">
        <f aca="false" ca="false" dt2D="false" dtr="false" t="normal">S434</f>
        <v>17715800</v>
      </c>
      <c r="T433" s="109" t="n">
        <f aca="false" ca="false" dt2D="false" dtr="false" t="normal">T434</f>
        <v>0</v>
      </c>
      <c r="U433" s="109" t="n">
        <f aca="false" ca="false" dt2D="false" dtr="false" t="normal">U434</f>
        <v>0</v>
      </c>
      <c r="V433" s="109" t="n">
        <f aca="false" ca="false" dt2D="false" dtr="false" t="normal">V434</f>
        <v>-17715800</v>
      </c>
      <c r="W433" s="109" t="n">
        <f aca="false" ca="false" dt2D="false" dtr="false" t="normal">W434</f>
        <v>0</v>
      </c>
      <c r="X433" s="109" t="n">
        <f aca="false" ca="false" dt2D="false" dtr="false" t="normal">X434</f>
        <v>0</v>
      </c>
      <c r="Y433" s="165" t="n">
        <f aca="false" ca="false" dt2D="false" dtr="false" t="normal">Y434</f>
        <v>0</v>
      </c>
      <c r="Z433" s="109" t="n">
        <f aca="false" ca="false" dt2D="false" dtr="false" t="normal">Z434</f>
        <v>0</v>
      </c>
      <c r="AA433" s="109" t="n">
        <f aca="false" ca="false" dt2D="false" dtr="false" t="normal">AA434</f>
        <v>0</v>
      </c>
      <c r="AB433" s="125" t="n"/>
    </row>
    <row customFormat="true" hidden="true" ht="51.2000007629395" outlineLevel="0" r="434" s="116">
      <c r="A434" s="117" t="n"/>
      <c r="B434" s="120" t="n"/>
      <c r="C434" s="44" t="s">
        <v>305</v>
      </c>
      <c r="D434" s="122" t="n">
        <v>925</v>
      </c>
      <c r="E434" s="45" t="s">
        <v>28</v>
      </c>
      <c r="F434" s="45" t="s">
        <v>21</v>
      </c>
      <c r="G434" s="93" t="s">
        <v>306</v>
      </c>
      <c r="H434" s="45" t="n"/>
      <c r="I434" s="165" t="n">
        <f aca="false" ca="false" dt2D="false" dtr="false" t="normal">SUM(L434:AB434)</f>
        <v>0</v>
      </c>
      <c r="J434" s="125" t="n"/>
      <c r="K434" s="168" t="n">
        <f aca="false" ca="false" dt2D="false" dtr="false" t="normal">I434-J434</f>
        <v>0</v>
      </c>
      <c r="L434" s="125" t="n"/>
      <c r="M434" s="125" t="n"/>
      <c r="N434" s="125" t="n"/>
      <c r="O434" s="109" t="n"/>
      <c r="P434" s="109" t="n"/>
      <c r="Q434" s="109" t="n"/>
      <c r="R434" s="109" t="n"/>
      <c r="S434" s="109" t="n">
        <f aca="false" ca="false" dt2D="false" dtr="false" t="normal">S435</f>
        <v>17715800</v>
      </c>
      <c r="T434" s="109" t="n">
        <f aca="false" ca="false" dt2D="false" dtr="false" t="normal">T435</f>
        <v>0</v>
      </c>
      <c r="U434" s="109" t="n">
        <f aca="false" ca="false" dt2D="false" dtr="false" t="normal">U435</f>
        <v>0</v>
      </c>
      <c r="V434" s="109" t="n">
        <f aca="false" ca="false" dt2D="false" dtr="false" t="normal">V435</f>
        <v>-17715800</v>
      </c>
      <c r="W434" s="109" t="n">
        <f aca="false" ca="false" dt2D="false" dtr="false" t="normal">W435</f>
        <v>0</v>
      </c>
      <c r="X434" s="109" t="n">
        <f aca="false" ca="false" dt2D="false" dtr="false" t="normal">X435</f>
        <v>0</v>
      </c>
      <c r="Y434" s="165" t="n">
        <f aca="false" ca="false" dt2D="false" dtr="false" t="normal">Y435</f>
        <v>0</v>
      </c>
      <c r="Z434" s="109" t="n">
        <f aca="false" ca="false" dt2D="false" dtr="false" t="normal">Z435</f>
        <v>0</v>
      </c>
      <c r="AA434" s="109" t="n">
        <f aca="false" ca="false" dt2D="false" dtr="false" t="normal">AA435</f>
        <v>0</v>
      </c>
      <c r="AB434" s="125" t="n"/>
    </row>
    <row customFormat="true" hidden="true" ht="35.2000007629395" outlineLevel="0" r="435" s="116">
      <c r="A435" s="117" t="n"/>
      <c r="B435" s="120" t="n"/>
      <c r="C435" s="44" t="s">
        <v>139</v>
      </c>
      <c r="D435" s="122" t="n">
        <v>925</v>
      </c>
      <c r="E435" s="45" t="s">
        <v>28</v>
      </c>
      <c r="F435" s="45" t="s">
        <v>21</v>
      </c>
      <c r="G435" s="93" t="s">
        <v>306</v>
      </c>
      <c r="H435" s="45" t="s">
        <v>132</v>
      </c>
      <c r="I435" s="165" t="n">
        <f aca="false" ca="false" dt2D="false" dtr="false" t="normal">SUM(L435:AB435)</f>
        <v>0</v>
      </c>
      <c r="J435" s="125" t="n"/>
      <c r="K435" s="168" t="n">
        <f aca="false" ca="false" dt2D="false" dtr="false" t="normal">I435-J435</f>
        <v>0</v>
      </c>
      <c r="L435" s="125" t="n"/>
      <c r="M435" s="125" t="n"/>
      <c r="N435" s="125" t="n"/>
      <c r="O435" s="109" t="n"/>
      <c r="P435" s="109" t="n"/>
      <c r="Q435" s="109" t="n"/>
      <c r="R435" s="109" t="n"/>
      <c r="S435" s="109" t="n">
        <v>17715800</v>
      </c>
      <c r="T435" s="109" t="n"/>
      <c r="U435" s="109" t="n"/>
      <c r="V435" s="109" t="n">
        <v>-17715800</v>
      </c>
      <c r="W435" s="109" t="n">
        <v>0</v>
      </c>
      <c r="X435" s="109" t="n">
        <v>0</v>
      </c>
      <c r="Y435" s="165" t="n">
        <v>0</v>
      </c>
      <c r="Z435" s="109" t="n">
        <v>0</v>
      </c>
      <c r="AA435" s="109" t="n">
        <v>0</v>
      </c>
      <c r="AB435" s="125" t="n"/>
    </row>
    <row outlineLevel="0" r="436">
      <c r="B436" s="120" t="n"/>
      <c r="C436" s="44" t="s">
        <v>59</v>
      </c>
      <c r="D436" s="122" t="n">
        <v>925</v>
      </c>
      <c r="E436" s="45" t="s">
        <v>60</v>
      </c>
      <c r="F436" s="45" t="s">
        <v>92</v>
      </c>
      <c r="G436" s="93" t="n"/>
      <c r="H436" s="89" t="n"/>
      <c r="I436" s="165" t="n">
        <f aca="false" ca="false" dt2D="false" dtr="false" t="normal">SUM(L436:AB436)</f>
        <v>1959835663.6799998</v>
      </c>
      <c r="J436" s="165" t="n">
        <f aca="false" ca="false" dt2D="false" dtr="false" t="normal">J437+J461+J518+J531+J546</f>
        <v>1958622333.6599998</v>
      </c>
      <c r="K436" s="168" t="n">
        <f aca="false" ca="false" dt2D="false" dtr="false" t="normal">I436-J436</f>
        <v>1213330.019999981</v>
      </c>
      <c r="L436" s="165" t="n">
        <f aca="false" ca="false" dt2D="false" dtr="false" t="normal">L437+L461+L518+L531+L546</f>
        <v>1673613800</v>
      </c>
      <c r="M436" s="165" t="n">
        <f aca="false" ca="false" dt2D="false" dtr="false" t="normal">M437+M461+M518+M531+M546</f>
        <v>34913000</v>
      </c>
      <c r="N436" s="165" t="n">
        <f aca="false" ca="false" dt2D="false" dtr="false" t="normal">N437+N461+N518+N531+N546</f>
        <v>9409310</v>
      </c>
      <c r="O436" s="109" t="n">
        <f aca="false" ca="false" dt2D="false" dtr="false" t="normal">O437+O461+O518+O531+O546</f>
        <v>-36278225.39</v>
      </c>
      <c r="P436" s="109" t="n">
        <f aca="false" ca="false" dt2D="false" dtr="false" t="normal">P437+P461+P518+P531+P546</f>
        <v>69628525.39</v>
      </c>
      <c r="Q436" s="109" t="n">
        <f aca="false" ca="false" dt2D="false" dtr="false" t="normal">Q437+Q461+Q518+Q531+Q546</f>
        <v>0</v>
      </c>
      <c r="R436" s="109" t="n">
        <f aca="false" ca="false" dt2D="false" dtr="false" t="normal">R437+R461+R518+R531+R546</f>
        <v>22869100</v>
      </c>
      <c r="S436" s="109" t="n">
        <f aca="false" ca="false" dt2D="false" dtr="false" t="normal">S437+S461+S518+S531+S546</f>
        <v>-5321600</v>
      </c>
      <c r="T436" s="109" t="n">
        <f aca="false" ca="false" dt2D="false" dtr="false" t="normal">T437+T461+T518+T531+T546</f>
        <v>26587186</v>
      </c>
      <c r="U436" s="109" t="n">
        <f aca="false" ca="false" dt2D="false" dtr="false" t="normal">U437+U461+U518+U531+U546</f>
        <v>14681837</v>
      </c>
      <c r="V436" s="109" t="n">
        <f aca="false" ca="false" dt2D="false" dtr="false" t="normal">V437+V461+V518+V531+V546</f>
        <v>59574213</v>
      </c>
      <c r="W436" s="109" t="n">
        <f aca="false" ca="false" dt2D="false" dtr="false" t="normal">W437+W461+W518+W531+W546</f>
        <v>20513746.34</v>
      </c>
      <c r="X436" s="109" t="n">
        <f aca="false" ca="false" dt2D="false" dtr="false" t="normal">X437+X461+X518+X531+X546</f>
        <v>56512980.25</v>
      </c>
      <c r="Y436" s="165" t="n">
        <f aca="false" ca="false" dt2D="false" dtr="false" t="normal">Y437+Y461+Y518+Y531+Y546</f>
        <v>17807291.09</v>
      </c>
      <c r="Z436" s="109" t="n">
        <f aca="false" ca="false" dt2D="false" dtr="false" t="normal">Z437+Z461+Z518+Z531+Z546</f>
        <v>-343600</v>
      </c>
      <c r="AA436" s="109" t="n">
        <f aca="false" ca="false" dt2D="false" dtr="false" t="normal">AA437+AA461+AA518+AA531+AA546</f>
        <v>-4331900</v>
      </c>
      <c r="AB436" s="165" t="n">
        <f aca="false" ca="false" dt2D="false" dtr="false" t="normal">AB437+AB461+AB518+AB531+AB546</f>
        <v>0</v>
      </c>
    </row>
    <row outlineLevel="0" r="437">
      <c r="B437" s="120" t="n"/>
      <c r="C437" s="44" t="s">
        <v>61</v>
      </c>
      <c r="D437" s="122" t="n">
        <v>925</v>
      </c>
      <c r="E437" s="45" t="s">
        <v>60</v>
      </c>
      <c r="F437" s="45" t="s">
        <v>19</v>
      </c>
      <c r="G437" s="93" t="n"/>
      <c r="H437" s="89" t="n"/>
      <c r="I437" s="165" t="n">
        <f aca="false" ca="false" dt2D="false" dtr="false" t="normal">SUM(L437:AB437)</f>
        <v>660272400.68</v>
      </c>
      <c r="J437" s="165" t="n">
        <f aca="false" ca="false" dt2D="false" dtr="false" t="normal">J438+J457</f>
        <v>660272400.6800001</v>
      </c>
      <c r="K437" s="168" t="n">
        <f aca="false" ca="false" dt2D="false" dtr="false" t="normal">I437-J437</f>
        <v>-0.00000011920928955078125</v>
      </c>
      <c r="L437" s="165" t="n">
        <f aca="false" ca="false" dt2D="false" dtr="false" t="normal">L438+L457</f>
        <v>567038200</v>
      </c>
      <c r="M437" s="165" t="n">
        <f aca="false" ca="false" dt2D="false" dtr="false" t="normal">M438+M457</f>
        <v>0</v>
      </c>
      <c r="N437" s="165" t="n">
        <f aca="false" ca="false" dt2D="false" dtr="false" t="normal">N438+N457</f>
        <v>980700</v>
      </c>
      <c r="O437" s="109" t="n">
        <f aca="false" ca="false" dt2D="false" dtr="false" t="normal">O438+O457</f>
        <v>-32640000</v>
      </c>
      <c r="P437" s="109" t="n">
        <f aca="false" ca="false" dt2D="false" dtr="false" t="normal">P438+P457</f>
        <v>2700000</v>
      </c>
      <c r="Q437" s="109" t="n">
        <f aca="false" ca="false" dt2D="false" dtr="false" t="normal">Q438+Q457</f>
        <v>23600000</v>
      </c>
      <c r="R437" s="109" t="n">
        <f aca="false" ca="false" dt2D="false" dtr="false" t="normal">R438+R457</f>
        <v>-1500000</v>
      </c>
      <c r="S437" s="109" t="n">
        <f aca="false" ca="false" dt2D="false" dtr="false" t="normal">S438+S457</f>
        <v>79500</v>
      </c>
      <c r="T437" s="109" t="n">
        <f aca="false" ca="false" dt2D="false" dtr="false" t="normal">T438+T457</f>
        <v>24433807</v>
      </c>
      <c r="U437" s="109" t="n">
        <f aca="false" ca="false" dt2D="false" dtr="false" t="normal">U438+U457</f>
        <v>4603690</v>
      </c>
      <c r="V437" s="109" t="n">
        <f aca="false" ca="false" dt2D="false" dtr="false" t="normal">V438+V457</f>
        <v>17147900</v>
      </c>
      <c r="W437" s="109" t="n">
        <f aca="false" ca="false" dt2D="false" dtr="false" t="normal">W438+W457</f>
        <v>12552400</v>
      </c>
      <c r="X437" s="109" t="n">
        <f aca="false" ca="false" dt2D="false" dtr="false" t="normal">X438+X457</f>
        <v>31919900</v>
      </c>
      <c r="Y437" s="165" t="n">
        <f aca="false" ca="false" dt2D="false" dtr="false" t="normal">Y438+Y457</f>
        <v>9356303.68</v>
      </c>
      <c r="Z437" s="109" t="n">
        <f aca="false" ca="false" dt2D="false" dtr="false" t="normal">Z438+Z457</f>
        <v>0</v>
      </c>
      <c r="AA437" s="109" t="n">
        <f aca="false" ca="false" dt2D="false" dtr="false" t="normal">AA438+AA457</f>
        <v>0</v>
      </c>
      <c r="AB437" s="165" t="n">
        <f aca="false" ca="false" dt2D="false" dtr="false" t="normal">AB438+AB457</f>
        <v>0</v>
      </c>
    </row>
    <row outlineLevel="0" r="438">
      <c r="B438" s="120" t="n"/>
      <c r="C438" s="175" t="s">
        <v>206</v>
      </c>
      <c r="D438" s="122" t="n">
        <v>925</v>
      </c>
      <c r="E438" s="45" t="s">
        <v>60</v>
      </c>
      <c r="F438" s="45" t="s">
        <v>19</v>
      </c>
      <c r="G438" s="93" t="n">
        <v>5800000000</v>
      </c>
      <c r="H438" s="89" t="n"/>
      <c r="I438" s="165" t="n">
        <f aca="false" ca="false" dt2D="false" dtr="false" t="normal">SUM(L438:AB438)</f>
        <v>660227846.41</v>
      </c>
      <c r="J438" s="165" t="n">
        <f aca="false" ca="false" dt2D="false" dtr="false" t="normal">J439</f>
        <v>660227846.4100001</v>
      </c>
      <c r="K438" s="168" t="n">
        <f aca="false" ca="false" dt2D="false" dtr="false" t="normal">I438-J438</f>
        <v>-0.00000011920928955078125</v>
      </c>
      <c r="L438" s="165" t="n">
        <f aca="false" ca="false" dt2D="false" dtr="false" t="normal">L439</f>
        <v>566038200</v>
      </c>
      <c r="M438" s="165" t="n">
        <f aca="false" ca="false" dt2D="false" dtr="false" t="normal">M439</f>
        <v>0</v>
      </c>
      <c r="N438" s="165" t="n">
        <f aca="false" ca="false" dt2D="false" dtr="false" t="normal">N439</f>
        <v>980700</v>
      </c>
      <c r="O438" s="109" t="n">
        <f aca="false" ca="false" dt2D="false" dtr="false" t="normal">O439</f>
        <v>-32640000</v>
      </c>
      <c r="P438" s="109" t="n">
        <f aca="false" ca="false" dt2D="false" dtr="false" t="normal">P439</f>
        <v>2700000</v>
      </c>
      <c r="Q438" s="109" t="n">
        <f aca="false" ca="false" dt2D="false" dtr="false" t="normal">Q439</f>
        <v>23600000</v>
      </c>
      <c r="R438" s="109" t="n">
        <f aca="false" ca="false" dt2D="false" dtr="false" t="normal">R439</f>
        <v>-1500000</v>
      </c>
      <c r="S438" s="109" t="n">
        <f aca="false" ca="false" dt2D="false" dtr="false" t="normal">S439</f>
        <v>579500</v>
      </c>
      <c r="T438" s="109" t="n">
        <f aca="false" ca="false" dt2D="false" dtr="false" t="normal">T439</f>
        <v>24433807</v>
      </c>
      <c r="U438" s="109" t="n">
        <f aca="false" ca="false" dt2D="false" dtr="false" t="normal">U439</f>
        <v>4603690</v>
      </c>
      <c r="V438" s="109" t="n">
        <f aca="false" ca="false" dt2D="false" dtr="false" t="normal">V439</f>
        <v>17147900</v>
      </c>
      <c r="W438" s="109" t="n">
        <f aca="false" ca="false" dt2D="false" dtr="false" t="normal">W439</f>
        <v>12552400</v>
      </c>
      <c r="X438" s="109" t="n">
        <f aca="false" ca="false" dt2D="false" dtr="false" t="normal">X439</f>
        <v>32375345.73</v>
      </c>
      <c r="Y438" s="165" t="n">
        <f aca="false" ca="false" dt2D="false" dtr="false" t="normal">Y439</f>
        <v>9356303.68</v>
      </c>
      <c r="Z438" s="109" t="n">
        <f aca="false" ca="false" dt2D="false" dtr="false" t="normal">Z439</f>
        <v>0</v>
      </c>
      <c r="AA438" s="109" t="n">
        <f aca="false" ca="false" dt2D="false" dtr="false" t="normal">AA439</f>
        <v>0</v>
      </c>
      <c r="AB438" s="165" t="n">
        <f aca="false" ca="false" dt2D="false" dtr="false" t="normal">AB439</f>
        <v>0</v>
      </c>
    </row>
    <row outlineLevel="0" r="439">
      <c r="B439" s="120" t="n"/>
      <c r="C439" s="44" t="s">
        <v>207</v>
      </c>
      <c r="D439" s="122" t="n">
        <v>925</v>
      </c>
      <c r="E439" s="45" t="s">
        <v>60</v>
      </c>
      <c r="F439" s="45" t="s">
        <v>19</v>
      </c>
      <c r="G439" s="93" t="n">
        <v>5810000000</v>
      </c>
      <c r="H439" s="89" t="n"/>
      <c r="I439" s="165" t="n">
        <f aca="false" ca="false" dt2D="false" dtr="false" t="normal">SUM(L439:AB439)</f>
        <v>660227846.41</v>
      </c>
      <c r="J439" s="165" t="n">
        <f aca="false" ca="false" dt2D="false" dtr="false" t="normal">J444+J448+J446+J450+J440+J442+J452+J454</f>
        <v>660227846.4100001</v>
      </c>
      <c r="K439" s="168" t="n">
        <f aca="false" ca="false" dt2D="false" dtr="false" t="normal">I439-J439</f>
        <v>-0.00000011920928955078125</v>
      </c>
      <c r="L439" s="165" t="n">
        <f aca="false" ca="false" dt2D="false" dtr="false" t="normal">L444+L448+L446+L450+L440+L442</f>
        <v>566038200</v>
      </c>
      <c r="M439" s="165" t="n">
        <f aca="false" ca="false" dt2D="false" dtr="false" t="normal">M444+M448+M446+M450+M440+M442</f>
        <v>0</v>
      </c>
      <c r="N439" s="165" t="n">
        <f aca="false" ca="false" dt2D="false" dtr="false" t="normal">N444+N448+N446+N450+N440+N442</f>
        <v>980700</v>
      </c>
      <c r="O439" s="109" t="n">
        <f aca="false" ca="false" dt2D="false" dtr="false" t="normal">O444+O448+O446+O450+O440+O442</f>
        <v>-32640000</v>
      </c>
      <c r="P439" s="109" t="n">
        <f aca="false" ca="false" dt2D="false" dtr="false" t="normal">P444+P448+P446+P450+P440+P442+P452</f>
        <v>2700000</v>
      </c>
      <c r="Q439" s="109" t="n">
        <f aca="false" ca="false" dt2D="false" dtr="false" t="normal">Q444+Q448+Q446+Q450+Q440+Q442+Q452</f>
        <v>23600000</v>
      </c>
      <c r="R439" s="109" t="n">
        <f aca="false" ca="false" dt2D="false" dtr="false" t="normal">R444+R448+R446+R450+R440+R442+R452</f>
        <v>-1500000</v>
      </c>
      <c r="S439" s="109" t="n">
        <f aca="false" ca="false" dt2D="false" dtr="false" t="normal">S444+S448+S446+S450+S440+S442+S452</f>
        <v>579500</v>
      </c>
      <c r="T439" s="109" t="n">
        <f aca="false" ca="false" dt2D="false" dtr="false" t="normal">T444+T448+T446+T450+T440+T442+T452+T454</f>
        <v>24433807</v>
      </c>
      <c r="U439" s="109" t="n">
        <f aca="false" ca="false" dt2D="false" dtr="false" t="normal">U444+U448+U446+U450+U440+U442+U452+U454</f>
        <v>4603690</v>
      </c>
      <c r="V439" s="109" t="n">
        <f aca="false" ca="false" dt2D="false" dtr="false" t="normal">V444+V448+V446+V450+V440+V442+V452+V454</f>
        <v>17147900</v>
      </c>
      <c r="W439" s="109" t="n">
        <f aca="false" ca="false" dt2D="false" dtr="false" t="normal">W444+W448+W446+W450+W440+W442+W452+W454</f>
        <v>12552400</v>
      </c>
      <c r="X439" s="109" t="n">
        <f aca="false" ca="false" dt2D="false" dtr="false" t="normal">X444+X448+X446+X450+X440+X442+X452+X454</f>
        <v>32375345.73</v>
      </c>
      <c r="Y439" s="165" t="n">
        <f aca="false" ca="false" dt2D="false" dtr="false" t="normal">Y444+Y448+Y446+Y450+Y440+Y442+Y452+Y454</f>
        <v>9356303.68</v>
      </c>
      <c r="Z439" s="109" t="n">
        <f aca="false" ca="false" dt2D="false" dtr="false" t="normal">Z444+Z448+Z446+Z450+Z440+Z442+Z452+Z454</f>
        <v>0</v>
      </c>
      <c r="AA439" s="109" t="n">
        <f aca="false" ca="false" dt2D="false" dtr="false" t="normal">AA444+AA448+AA446+AA450+AA440+AA442+AA452+AA454</f>
        <v>0</v>
      </c>
      <c r="AB439" s="165" t="n">
        <f aca="false" ca="false" dt2D="false" dtr="false" t="normal">AB444+AB448+AB446+AB450+AB440+AB442</f>
        <v>0</v>
      </c>
    </row>
    <row ht="35.2000007629395" outlineLevel="0" r="440">
      <c r="B440" s="120" t="n"/>
      <c r="C440" s="44" t="s">
        <v>160</v>
      </c>
      <c r="D440" s="122" t="n">
        <v>925</v>
      </c>
      <c r="E440" s="45" t="s">
        <v>60</v>
      </c>
      <c r="F440" s="45" t="s">
        <v>19</v>
      </c>
      <c r="G440" s="93" t="n">
        <v>5810000590</v>
      </c>
      <c r="H440" s="89" t="n"/>
      <c r="I440" s="165" t="n">
        <f aca="false" ca="false" dt2D="false" dtr="false" t="normal">SUM(L440:AB440)</f>
        <v>221858900.68</v>
      </c>
      <c r="J440" s="165" t="n">
        <f aca="false" ca="false" dt2D="false" dtr="false" t="normal">J441</f>
        <v>221858900.68</v>
      </c>
      <c r="K440" s="168" t="n">
        <f aca="false" ca="false" dt2D="false" dtr="false" t="normal">I440-J440</f>
        <v>0</v>
      </c>
      <c r="L440" s="165" t="n">
        <f aca="false" ca="false" dt2D="false" dtr="false" t="normal">L441</f>
        <v>203228200</v>
      </c>
      <c r="M440" s="165" t="n">
        <f aca="false" ca="false" dt2D="false" dtr="false" t="normal">M441</f>
        <v>0</v>
      </c>
      <c r="N440" s="165" t="n">
        <f aca="false" ca="false" dt2D="false" dtr="false" t="normal">N441</f>
        <v>980700</v>
      </c>
      <c r="O440" s="109" t="n">
        <f aca="false" ca="false" dt2D="false" dtr="false" t="normal">O441</f>
        <v>-24800000</v>
      </c>
      <c r="P440" s="109" t="n">
        <f aca="false" ca="false" dt2D="false" dtr="false" t="normal">P441</f>
        <v>0</v>
      </c>
      <c r="Q440" s="109" t="n">
        <f aca="false" ca="false" dt2D="false" dtr="false" t="normal">Q441</f>
        <v>23600000</v>
      </c>
      <c r="R440" s="109" t="n">
        <f aca="false" ca="false" dt2D="false" dtr="false" t="normal">R441</f>
        <v>-1500000</v>
      </c>
      <c r="S440" s="109" t="n">
        <f aca="false" ca="false" dt2D="false" dtr="false" t="normal">S441</f>
        <v>0</v>
      </c>
      <c r="T440" s="109" t="n">
        <f aca="false" ca="false" dt2D="false" dtr="false" t="normal">T441</f>
        <v>2033807</v>
      </c>
      <c r="U440" s="109" t="n">
        <f aca="false" ca="false" dt2D="false" dtr="false" t="normal">U441</f>
        <v>3573290</v>
      </c>
      <c r="V440" s="109" t="n">
        <f aca="false" ca="false" dt2D="false" dtr="false" t="normal">V441</f>
        <v>9146000</v>
      </c>
      <c r="W440" s="109" t="n">
        <f aca="false" ca="false" dt2D="false" dtr="false" t="normal">W441</f>
        <v>4000000</v>
      </c>
      <c r="X440" s="109" t="n">
        <f aca="false" ca="false" dt2D="false" dtr="false" t="normal">X441</f>
        <v>0</v>
      </c>
      <c r="Y440" s="165" t="n">
        <f aca="false" ca="false" dt2D="false" dtr="false" t="normal">Y441</f>
        <v>1596903.68</v>
      </c>
      <c r="Z440" s="109" t="n">
        <f aca="false" ca="false" dt2D="false" dtr="false" t="normal">Z441</f>
        <v>0</v>
      </c>
      <c r="AA440" s="109" t="n">
        <f aca="false" ca="false" dt2D="false" dtr="false" t="normal">AA441</f>
        <v>0</v>
      </c>
      <c r="AB440" s="165" t="n">
        <f aca="false" ca="false" dt2D="false" dtr="false" t="normal">AB441</f>
        <v>0</v>
      </c>
    </row>
    <row ht="35.2000007629395" outlineLevel="0" r="441">
      <c r="B441" s="120" t="n"/>
      <c r="C441" s="44" t="s">
        <v>136</v>
      </c>
      <c r="D441" s="122" t="n">
        <v>925</v>
      </c>
      <c r="E441" s="45" t="s">
        <v>60</v>
      </c>
      <c r="F441" s="45" t="s">
        <v>19</v>
      </c>
      <c r="G441" s="93" t="n">
        <v>5810000590</v>
      </c>
      <c r="H441" s="89" t="n">
        <v>600</v>
      </c>
      <c r="I441" s="165" t="n">
        <f aca="false" ca="false" dt2D="false" dtr="false" t="normal">SUM(L441:AB441)</f>
        <v>221858900.68</v>
      </c>
      <c r="J441" s="165" t="n">
        <v>221858900.68</v>
      </c>
      <c r="K441" s="168" t="n">
        <f aca="false" ca="false" dt2D="false" dtr="false" t="normal">I441-J441</f>
        <v>0</v>
      </c>
      <c r="L441" s="165" t="n">
        <v>203228200</v>
      </c>
      <c r="M441" s="165" t="n">
        <v>0</v>
      </c>
      <c r="N441" s="165" t="n">
        <v>980700</v>
      </c>
      <c r="O441" s="109" t="n">
        <v>-24800000</v>
      </c>
      <c r="P441" s="109" t="n"/>
      <c r="Q441" s="109" t="n">
        <v>23600000</v>
      </c>
      <c r="R441" s="109" t="n">
        <v>-1500000</v>
      </c>
      <c r="S441" s="109" t="n"/>
      <c r="T441" s="109" t="n">
        <v>2033807</v>
      </c>
      <c r="U441" s="109" t="n">
        <v>3573290</v>
      </c>
      <c r="V441" s="109" t="n">
        <v>9146000</v>
      </c>
      <c r="W441" s="109" t="n">
        <v>4000000</v>
      </c>
      <c r="X441" s="109" t="n">
        <v>0</v>
      </c>
      <c r="Y441" s="165" t="n">
        <v>1596903.68</v>
      </c>
      <c r="Z441" s="109" t="n"/>
      <c r="AA441" s="109" t="n"/>
      <c r="AB441" s="165" t="n">
        <v>0</v>
      </c>
    </row>
    <row outlineLevel="0" r="442">
      <c r="B442" s="120" t="n"/>
      <c r="C442" s="44" t="s">
        <v>208</v>
      </c>
      <c r="D442" s="122" t="n">
        <v>925</v>
      </c>
      <c r="E442" s="45" t="s">
        <v>60</v>
      </c>
      <c r="F442" s="45" t="s">
        <v>19</v>
      </c>
      <c r="G442" s="93" t="n">
        <v>5810009020</v>
      </c>
      <c r="H442" s="89" t="n"/>
      <c r="I442" s="165" t="n">
        <f aca="false" ca="false" dt2D="false" dtr="false" t="normal">SUM(L442:AB442)</f>
        <v>2100412</v>
      </c>
      <c r="J442" s="165" t="n">
        <f aca="false" ca="false" dt2D="false" dtr="false" t="normal">J443</f>
        <v>2100412</v>
      </c>
      <c r="K442" s="168" t="n">
        <f aca="false" ca="false" dt2D="false" dtr="false" t="normal">I442-J442</f>
        <v>0</v>
      </c>
      <c r="L442" s="165" t="n">
        <f aca="false" ca="false" dt2D="false" dtr="false" t="normal">L443</f>
        <v>10640000</v>
      </c>
      <c r="M442" s="165" t="n">
        <f aca="false" ca="false" dt2D="false" dtr="false" t="normal">M443</f>
        <v>0</v>
      </c>
      <c r="N442" s="165" t="n">
        <f aca="false" ca="false" dt2D="false" dtr="false" t="normal">N443</f>
        <v>0</v>
      </c>
      <c r="O442" s="109" t="n">
        <f aca="false" ca="false" dt2D="false" dtr="false" t="normal">O443</f>
        <v>-7840000</v>
      </c>
      <c r="P442" s="109" t="n">
        <f aca="false" ca="false" dt2D="false" dtr="false" t="normal">P443</f>
        <v>0</v>
      </c>
      <c r="Q442" s="109" t="n">
        <f aca="false" ca="false" dt2D="false" dtr="false" t="normal">Q443</f>
        <v>0</v>
      </c>
      <c r="R442" s="109" t="n">
        <f aca="false" ca="false" dt2D="false" dtr="false" t="normal">R443</f>
        <v>0</v>
      </c>
      <c r="S442" s="109" t="n">
        <f aca="false" ca="false" dt2D="false" dtr="false" t="normal">S443</f>
        <v>0</v>
      </c>
      <c r="T442" s="109" t="n">
        <f aca="false" ca="false" dt2D="false" dtr="false" t="normal">T443</f>
        <v>-699588</v>
      </c>
      <c r="U442" s="109" t="n">
        <f aca="false" ca="false" dt2D="false" dtr="false" t="normal">U443</f>
        <v>0</v>
      </c>
      <c r="V442" s="109" t="n">
        <f aca="false" ca="false" dt2D="false" dtr="false" t="normal">V443</f>
        <v>0</v>
      </c>
      <c r="W442" s="109" t="n">
        <f aca="false" ca="false" dt2D="false" dtr="false" t="normal">W443</f>
        <v>0</v>
      </c>
      <c r="X442" s="109" t="n">
        <f aca="false" ca="false" dt2D="false" dtr="false" t="normal">X443</f>
        <v>0</v>
      </c>
      <c r="Y442" s="165" t="n">
        <f aca="false" ca="false" dt2D="false" dtr="false" t="normal">Y443</f>
        <v>0</v>
      </c>
      <c r="Z442" s="109" t="n">
        <f aca="false" ca="false" dt2D="false" dtr="false" t="normal">Z443</f>
        <v>0</v>
      </c>
      <c r="AA442" s="109" t="n">
        <f aca="false" ca="false" dt2D="false" dtr="false" t="normal">AA443</f>
        <v>0</v>
      </c>
      <c r="AB442" s="165" t="n">
        <f aca="false" ca="false" dt2D="false" dtr="false" t="normal">AB443</f>
        <v>0</v>
      </c>
    </row>
    <row ht="35.2000007629395" outlineLevel="0" r="443">
      <c r="B443" s="120" t="n"/>
      <c r="C443" s="44" t="s">
        <v>136</v>
      </c>
      <c r="D443" s="122" t="n">
        <v>925</v>
      </c>
      <c r="E443" s="45" t="s">
        <v>60</v>
      </c>
      <c r="F443" s="45" t="s">
        <v>19</v>
      </c>
      <c r="G443" s="93" t="n">
        <v>5810009020</v>
      </c>
      <c r="H443" s="89" t="n">
        <v>600</v>
      </c>
      <c r="I443" s="165" t="n">
        <f aca="false" ca="false" dt2D="false" dtr="false" t="normal">SUM(L443:AB443)</f>
        <v>2100412</v>
      </c>
      <c r="J443" s="165" t="n">
        <v>2100412</v>
      </c>
      <c r="K443" s="168" t="n">
        <f aca="false" ca="false" dt2D="false" dtr="false" t="normal">I443-J443</f>
        <v>0</v>
      </c>
      <c r="L443" s="165" t="n">
        <v>10640000</v>
      </c>
      <c r="M443" s="165" t="n">
        <v>0</v>
      </c>
      <c r="N443" s="165" t="n">
        <v>0</v>
      </c>
      <c r="O443" s="109" t="n">
        <v>-7840000</v>
      </c>
      <c r="P443" s="109" t="n"/>
      <c r="Q443" s="109" t="n"/>
      <c r="R443" s="109" t="n"/>
      <c r="S443" s="109" t="n"/>
      <c r="T443" s="109" t="n">
        <v>-699588</v>
      </c>
      <c r="U443" s="109" t="n">
        <v>0</v>
      </c>
      <c r="V443" s="109" t="n">
        <v>0</v>
      </c>
      <c r="W443" s="109" t="n">
        <v>0</v>
      </c>
      <c r="X443" s="109" t="n">
        <v>0</v>
      </c>
      <c r="Y443" s="165" t="n">
        <v>0</v>
      </c>
      <c r="Z443" s="109" t="n">
        <v>0</v>
      </c>
      <c r="AA443" s="109" t="n">
        <v>0</v>
      </c>
      <c r="AB443" s="165" t="n">
        <v>0</v>
      </c>
    </row>
    <row ht="115.199996948242" outlineLevel="0" r="444">
      <c r="B444" s="120" t="n"/>
      <c r="C444" s="95" t="s">
        <v>209</v>
      </c>
      <c r="D444" s="122" t="n">
        <v>925</v>
      </c>
      <c r="E444" s="45" t="s">
        <v>60</v>
      </c>
      <c r="F444" s="45" t="s">
        <v>19</v>
      </c>
      <c r="G444" s="93" t="n">
        <v>5810060820</v>
      </c>
      <c r="H444" s="89" t="n"/>
      <c r="I444" s="165" t="n">
        <f aca="false" ca="false" dt2D="false" dtr="false" t="normal">SUM(L444:AB444)</f>
        <v>1111400</v>
      </c>
      <c r="J444" s="165" t="n">
        <f aca="false" ca="false" dt2D="false" dtr="false" t="normal">J445</f>
        <v>1111400</v>
      </c>
      <c r="K444" s="168" t="n">
        <f aca="false" ca="false" dt2D="false" dtr="false" t="normal">I444-J444</f>
        <v>0</v>
      </c>
      <c r="L444" s="165" t="n">
        <f aca="false" ca="false" dt2D="false" dtr="false" t="normal">L445</f>
        <v>531900</v>
      </c>
      <c r="M444" s="165" t="n">
        <f aca="false" ca="false" dt2D="false" dtr="false" t="normal">M445</f>
        <v>0</v>
      </c>
      <c r="N444" s="165" t="n">
        <f aca="false" ca="false" dt2D="false" dtr="false" t="normal">N445</f>
        <v>0</v>
      </c>
      <c r="O444" s="109" t="n">
        <f aca="false" ca="false" dt2D="false" dtr="false" t="normal">O445</f>
        <v>0</v>
      </c>
      <c r="P444" s="109" t="n">
        <f aca="false" ca="false" dt2D="false" dtr="false" t="normal">P445</f>
        <v>0</v>
      </c>
      <c r="Q444" s="109" t="n">
        <f aca="false" ca="false" dt2D="false" dtr="false" t="normal">Q445</f>
        <v>0</v>
      </c>
      <c r="R444" s="109" t="n">
        <f aca="false" ca="false" dt2D="false" dtr="false" t="normal">R445</f>
        <v>0</v>
      </c>
      <c r="S444" s="109" t="n">
        <f aca="false" ca="false" dt2D="false" dtr="false" t="normal">S445</f>
        <v>579500</v>
      </c>
      <c r="T444" s="109" t="n">
        <f aca="false" ca="false" dt2D="false" dtr="false" t="normal">T445</f>
        <v>0</v>
      </c>
      <c r="U444" s="109" t="n">
        <f aca="false" ca="false" dt2D="false" dtr="false" t="normal">U445</f>
        <v>0</v>
      </c>
      <c r="V444" s="109" t="n">
        <f aca="false" ca="false" dt2D="false" dtr="false" t="normal">V445</f>
        <v>0</v>
      </c>
      <c r="W444" s="109" t="n">
        <f aca="false" ca="false" dt2D="false" dtr="false" t="normal">W445</f>
        <v>0</v>
      </c>
      <c r="X444" s="109" t="n">
        <f aca="false" ca="false" dt2D="false" dtr="false" t="normal">X445</f>
        <v>0</v>
      </c>
      <c r="Y444" s="165" t="n">
        <f aca="false" ca="false" dt2D="false" dtr="false" t="normal">Y445</f>
        <v>0</v>
      </c>
      <c r="Z444" s="109" t="n">
        <f aca="false" ca="false" dt2D="false" dtr="false" t="normal">Z445</f>
        <v>0</v>
      </c>
      <c r="AA444" s="109" t="n">
        <f aca="false" ca="false" dt2D="false" dtr="false" t="normal">AA445</f>
        <v>0</v>
      </c>
      <c r="AB444" s="165" t="n">
        <f aca="false" ca="false" dt2D="false" dtr="false" t="normal">AB445</f>
        <v>0</v>
      </c>
    </row>
    <row ht="35.2000007629395" outlineLevel="0" r="445">
      <c r="B445" s="120" t="n"/>
      <c r="C445" s="44" t="s">
        <v>136</v>
      </c>
      <c r="D445" s="122" t="n">
        <v>925</v>
      </c>
      <c r="E445" s="45" t="s">
        <v>60</v>
      </c>
      <c r="F445" s="45" t="s">
        <v>19</v>
      </c>
      <c r="G445" s="93" t="n">
        <v>5810060820</v>
      </c>
      <c r="H445" s="89" t="n">
        <v>600</v>
      </c>
      <c r="I445" s="165" t="n">
        <f aca="false" ca="false" dt2D="false" dtr="false" t="normal">SUM(L445:AB445)</f>
        <v>1111400</v>
      </c>
      <c r="J445" s="165" t="n">
        <v>1111400</v>
      </c>
      <c r="K445" s="168" t="n">
        <f aca="false" ca="false" dt2D="false" dtr="false" t="normal">I445-J445</f>
        <v>0</v>
      </c>
      <c r="L445" s="165" t="n">
        <v>531900</v>
      </c>
      <c r="M445" s="165" t="n">
        <v>0</v>
      </c>
      <c r="N445" s="165" t="n">
        <v>0</v>
      </c>
      <c r="O445" s="109" t="n">
        <v>0</v>
      </c>
      <c r="P445" s="109" t="n">
        <v>0</v>
      </c>
      <c r="Q445" s="109" t="n">
        <v>0</v>
      </c>
      <c r="R445" s="109" t="n">
        <v>0</v>
      </c>
      <c r="S445" s="109" t="n">
        <v>579500</v>
      </c>
      <c r="T445" s="109" t="n"/>
      <c r="U445" s="109" t="n"/>
      <c r="V445" s="109" t="n"/>
      <c r="W445" s="109" t="n"/>
      <c r="X445" s="109" t="n"/>
      <c r="Y445" s="165" t="n"/>
      <c r="Z445" s="109" t="n"/>
      <c r="AA445" s="109" t="n"/>
      <c r="AB445" s="165" t="n">
        <v>0</v>
      </c>
    </row>
    <row ht="67.1999969482422" outlineLevel="0" r="446">
      <c r="B446" s="120" t="n"/>
      <c r="C446" s="44" t="s">
        <v>210</v>
      </c>
      <c r="D446" s="122" t="n">
        <v>925</v>
      </c>
      <c r="E446" s="45" t="s">
        <v>60</v>
      </c>
      <c r="F446" s="45" t="s">
        <v>19</v>
      </c>
      <c r="G446" s="93" t="n">
        <v>5810060825</v>
      </c>
      <c r="H446" s="89" t="n"/>
      <c r="I446" s="165" t="n">
        <f aca="false" ca="false" dt2D="false" dtr="false" t="normal">SUM(L446:AB446)</f>
        <v>9549.66</v>
      </c>
      <c r="J446" s="165" t="n">
        <f aca="false" ca="false" dt2D="false" dtr="false" t="normal">J447</f>
        <v>9549.66</v>
      </c>
      <c r="K446" s="168" t="n">
        <f aca="false" ca="false" dt2D="false" dtr="false" t="normal">I446-J446</f>
        <v>0</v>
      </c>
      <c r="L446" s="165" t="n">
        <f aca="false" ca="false" dt2D="false" dtr="false" t="normal">L447</f>
        <v>22700</v>
      </c>
      <c r="M446" s="165" t="n">
        <f aca="false" ca="false" dt2D="false" dtr="false" t="normal">M447</f>
        <v>0</v>
      </c>
      <c r="N446" s="165" t="n">
        <f aca="false" ca="false" dt2D="false" dtr="false" t="normal">N447</f>
        <v>0</v>
      </c>
      <c r="O446" s="109" t="n">
        <f aca="false" ca="false" dt2D="false" dtr="false" t="normal">O447</f>
        <v>0</v>
      </c>
      <c r="P446" s="109" t="n">
        <f aca="false" ca="false" dt2D="false" dtr="false" t="normal">P447</f>
        <v>0</v>
      </c>
      <c r="Q446" s="109" t="n">
        <f aca="false" ca="false" dt2D="false" dtr="false" t="normal">Q447</f>
        <v>0</v>
      </c>
      <c r="R446" s="109" t="n">
        <f aca="false" ca="false" dt2D="false" dtr="false" t="normal">R447</f>
        <v>0</v>
      </c>
      <c r="S446" s="109" t="n">
        <f aca="false" ca="false" dt2D="false" dtr="false" t="normal">S447</f>
        <v>0</v>
      </c>
      <c r="T446" s="109" t="n">
        <f aca="false" ca="false" dt2D="false" dtr="false" t="normal">T447</f>
        <v>0</v>
      </c>
      <c r="U446" s="109" t="n">
        <f aca="false" ca="false" dt2D="false" dtr="false" t="normal">U447</f>
        <v>0</v>
      </c>
      <c r="V446" s="109" t="n">
        <f aca="false" ca="false" dt2D="false" dtr="false" t="normal">V447</f>
        <v>0</v>
      </c>
      <c r="W446" s="109" t="n">
        <f aca="false" ca="false" dt2D="false" dtr="false" t="normal">W447</f>
        <v>0</v>
      </c>
      <c r="X446" s="109" t="n">
        <f aca="false" ca="false" dt2D="false" dtr="false" t="normal">X447</f>
        <v>-13150.34</v>
      </c>
      <c r="Y446" s="165" t="n">
        <f aca="false" ca="false" dt2D="false" dtr="false" t="normal">Y447</f>
        <v>0</v>
      </c>
      <c r="Z446" s="109" t="n">
        <f aca="false" ca="false" dt2D="false" dtr="false" t="normal">Z447</f>
        <v>0</v>
      </c>
      <c r="AA446" s="109" t="n">
        <f aca="false" ca="false" dt2D="false" dtr="false" t="normal">AA447</f>
        <v>0</v>
      </c>
      <c r="AB446" s="165" t="n">
        <f aca="false" ca="false" dt2D="false" dtr="false" t="normal">AB447</f>
        <v>0</v>
      </c>
    </row>
    <row ht="35.2000007629395" outlineLevel="0" r="447">
      <c r="B447" s="120" t="n"/>
      <c r="C447" s="44" t="s">
        <v>136</v>
      </c>
      <c r="D447" s="122" t="n">
        <v>925</v>
      </c>
      <c r="E447" s="45" t="s">
        <v>60</v>
      </c>
      <c r="F447" s="45" t="s">
        <v>19</v>
      </c>
      <c r="G447" s="93" t="n">
        <v>5810060825</v>
      </c>
      <c r="H447" s="89" t="n">
        <v>600</v>
      </c>
      <c r="I447" s="165" t="n">
        <f aca="false" ca="false" dt2D="false" dtr="false" t="normal">SUM(L447:AB447)</f>
        <v>9549.66</v>
      </c>
      <c r="J447" s="165" t="n">
        <v>9549.66</v>
      </c>
      <c r="K447" s="168" t="n">
        <f aca="false" ca="false" dt2D="false" dtr="false" t="normal">I447-J447</f>
        <v>0</v>
      </c>
      <c r="L447" s="165" t="n">
        <v>22700</v>
      </c>
      <c r="M447" s="165" t="n">
        <v>0</v>
      </c>
      <c r="N447" s="165" t="n">
        <v>0</v>
      </c>
      <c r="O447" s="109" t="n">
        <v>0</v>
      </c>
      <c r="P447" s="109" t="n">
        <v>0</v>
      </c>
      <c r="Q447" s="109" t="n">
        <v>0</v>
      </c>
      <c r="R447" s="109" t="n">
        <v>0</v>
      </c>
      <c r="S447" s="109" t="n">
        <v>0</v>
      </c>
      <c r="T447" s="109" t="n">
        <v>0</v>
      </c>
      <c r="U447" s="109" t="n">
        <v>0</v>
      </c>
      <c r="V447" s="109" t="n">
        <v>0</v>
      </c>
      <c r="W447" s="109" t="n">
        <v>0</v>
      </c>
      <c r="X447" s="109" t="n">
        <v>-13150.34</v>
      </c>
      <c r="Y447" s="165" t="n"/>
      <c r="Z447" s="109" t="n"/>
      <c r="AA447" s="109" t="n"/>
      <c r="AB447" s="165" t="n">
        <v>0</v>
      </c>
    </row>
    <row ht="67.1999969482422" outlineLevel="0" r="448">
      <c r="B448" s="120" t="n"/>
      <c r="C448" s="44" t="s">
        <v>211</v>
      </c>
      <c r="D448" s="122" t="n">
        <v>925</v>
      </c>
      <c r="E448" s="45" t="s">
        <v>60</v>
      </c>
      <c r="F448" s="45" t="s">
        <v>19</v>
      </c>
      <c r="G448" s="93" t="n">
        <v>5810060860</v>
      </c>
      <c r="H448" s="89" t="n"/>
      <c r="I448" s="165" t="n">
        <f aca="false" ca="false" dt2D="false" dtr="false" t="normal">SUM(L448:AB448)</f>
        <v>413694700</v>
      </c>
      <c r="J448" s="165" t="n">
        <f aca="false" ca="false" dt2D="false" dtr="false" t="normal">J449</f>
        <v>413694700</v>
      </c>
      <c r="K448" s="168" t="n">
        <f aca="false" ca="false" dt2D="false" dtr="false" t="normal">I448-J448</f>
        <v>0</v>
      </c>
      <c r="L448" s="165" t="n">
        <f aca="false" ca="false" dt2D="false" dtr="false" t="normal">L449</f>
        <v>351615400</v>
      </c>
      <c r="M448" s="165" t="n">
        <f aca="false" ca="false" dt2D="false" dtr="false" t="normal">M449</f>
        <v>0</v>
      </c>
      <c r="N448" s="165" t="n">
        <f aca="false" ca="false" dt2D="false" dtr="false" t="normal">N449</f>
        <v>0</v>
      </c>
      <c r="O448" s="109" t="n">
        <f aca="false" ca="false" dt2D="false" dtr="false" t="normal">O449</f>
        <v>0</v>
      </c>
      <c r="P448" s="109" t="n">
        <f aca="false" ca="false" dt2D="false" dtr="false" t="normal">P449</f>
        <v>0</v>
      </c>
      <c r="Q448" s="109" t="n">
        <f aca="false" ca="false" dt2D="false" dtr="false" t="normal">Q449</f>
        <v>0</v>
      </c>
      <c r="R448" s="109" t="n">
        <f aca="false" ca="false" dt2D="false" dtr="false" t="normal">R449</f>
        <v>0</v>
      </c>
      <c r="S448" s="109" t="n">
        <f aca="false" ca="false" dt2D="false" dtr="false" t="normal">S449</f>
        <v>0</v>
      </c>
      <c r="T448" s="109" t="n">
        <f aca="false" ca="false" dt2D="false" dtr="false" t="normal">T449</f>
        <v>22400000</v>
      </c>
      <c r="U448" s="109" t="n">
        <f aca="false" ca="false" dt2D="false" dtr="false" t="normal">U449</f>
        <v>0</v>
      </c>
      <c r="V448" s="109" t="n">
        <f aca="false" ca="false" dt2D="false" dtr="false" t="normal">V449</f>
        <v>0</v>
      </c>
      <c r="W448" s="109" t="n">
        <f aca="false" ca="false" dt2D="false" dtr="false" t="normal">W449</f>
        <v>0</v>
      </c>
      <c r="X448" s="109" t="n">
        <f aca="false" ca="false" dt2D="false" dtr="false" t="normal">X449</f>
        <v>31919900</v>
      </c>
      <c r="Y448" s="165" t="n">
        <f aca="false" ca="false" dt2D="false" dtr="false" t="normal">Y449</f>
        <v>7759400</v>
      </c>
      <c r="Z448" s="109" t="n">
        <f aca="false" ca="false" dt2D="false" dtr="false" t="normal">Z449</f>
        <v>0</v>
      </c>
      <c r="AA448" s="109" t="n">
        <f aca="false" ca="false" dt2D="false" dtr="false" t="normal">AA449</f>
        <v>0</v>
      </c>
      <c r="AB448" s="165" t="n">
        <f aca="false" ca="false" dt2D="false" dtr="false" t="normal">AB449</f>
        <v>0</v>
      </c>
    </row>
    <row ht="35.2000007629395" outlineLevel="0" r="449">
      <c r="B449" s="120" t="n"/>
      <c r="C449" s="44" t="s">
        <v>136</v>
      </c>
      <c r="D449" s="122" t="n">
        <v>925</v>
      </c>
      <c r="E449" s="45" t="s">
        <v>60</v>
      </c>
      <c r="F449" s="45" t="s">
        <v>19</v>
      </c>
      <c r="G449" s="93" t="n">
        <v>5810060860</v>
      </c>
      <c r="H449" s="89" t="n">
        <v>600</v>
      </c>
      <c r="I449" s="165" t="n">
        <f aca="false" ca="false" dt2D="false" dtr="false" t="normal">SUM(L449:AB449)</f>
        <v>413694700</v>
      </c>
      <c r="J449" s="165" t="n">
        <v>413694700</v>
      </c>
      <c r="K449" s="168" t="n">
        <f aca="false" ca="false" dt2D="false" dtr="false" t="normal">I449-J449</f>
        <v>0</v>
      </c>
      <c r="L449" s="165" t="n">
        <v>351615400</v>
      </c>
      <c r="M449" s="165" t="n">
        <v>0</v>
      </c>
      <c r="N449" s="165" t="n">
        <v>0</v>
      </c>
      <c r="O449" s="109" t="n">
        <v>0</v>
      </c>
      <c r="P449" s="109" t="n">
        <v>0</v>
      </c>
      <c r="Q449" s="109" t="n">
        <v>0</v>
      </c>
      <c r="R449" s="109" t="n">
        <v>0</v>
      </c>
      <c r="S449" s="109" t="n">
        <v>0</v>
      </c>
      <c r="T449" s="109" t="n">
        <v>22400000</v>
      </c>
      <c r="U449" s="109" t="n">
        <v>0</v>
      </c>
      <c r="V449" s="109" t="n">
        <v>0</v>
      </c>
      <c r="W449" s="109" t="n">
        <v>0</v>
      </c>
      <c r="X449" s="109" t="n">
        <v>31919900</v>
      </c>
      <c r="Y449" s="165" t="n">
        <v>7759400</v>
      </c>
      <c r="Z449" s="109" t="n"/>
      <c r="AA449" s="109" t="n"/>
      <c r="AB449" s="165" t="n">
        <v>0</v>
      </c>
    </row>
    <row hidden="true" ht="35.2000007629395" outlineLevel="0" r="450">
      <c r="B450" s="120" t="n"/>
      <c r="C450" s="44" t="s">
        <v>212</v>
      </c>
      <c r="D450" s="122" t="n">
        <v>925</v>
      </c>
      <c r="E450" s="45" t="s">
        <v>60</v>
      </c>
      <c r="F450" s="45" t="s">
        <v>19</v>
      </c>
      <c r="G450" s="93" t="n">
        <v>5810060865</v>
      </c>
      <c r="H450" s="89" t="n"/>
      <c r="I450" s="165" t="n">
        <f aca="false" ca="false" dt2D="false" dtr="false" t="normal">SUM(L450:AB450)</f>
        <v>0</v>
      </c>
      <c r="J450" s="165" t="n">
        <f aca="false" ca="false" dt2D="false" dtr="false" t="normal">J451</f>
        <v>0</v>
      </c>
      <c r="K450" s="168" t="n">
        <f aca="false" ca="false" dt2D="false" dtr="false" t="normal">I450-J450</f>
        <v>0</v>
      </c>
      <c r="L450" s="165" t="n">
        <f aca="false" ca="false" dt2D="false" dtr="false" t="normal">L451</f>
        <v>0</v>
      </c>
      <c r="M450" s="165" t="n">
        <f aca="false" ca="false" dt2D="false" dtr="false" t="normal">M451</f>
        <v>0</v>
      </c>
      <c r="N450" s="165" t="n">
        <f aca="false" ca="false" dt2D="false" dtr="false" t="normal">N451</f>
        <v>0</v>
      </c>
      <c r="O450" s="109" t="n">
        <f aca="false" ca="false" dt2D="false" dtr="false" t="normal">O451</f>
        <v>0</v>
      </c>
      <c r="P450" s="109" t="n">
        <f aca="false" ca="false" dt2D="false" dtr="false" t="normal">P451</f>
        <v>0</v>
      </c>
      <c r="Q450" s="109" t="n">
        <f aca="false" ca="false" dt2D="false" dtr="false" t="normal">Q451</f>
        <v>0</v>
      </c>
      <c r="R450" s="109" t="n">
        <f aca="false" ca="false" dt2D="false" dtr="false" t="normal">R451</f>
        <v>0</v>
      </c>
      <c r="S450" s="109" t="n">
        <f aca="false" ca="false" dt2D="false" dtr="false" t="normal">S451</f>
        <v>0</v>
      </c>
      <c r="T450" s="109" t="n">
        <f aca="false" ca="false" dt2D="false" dtr="false" t="normal">T451</f>
        <v>0</v>
      </c>
      <c r="U450" s="109" t="n">
        <f aca="false" ca="false" dt2D="false" dtr="false" t="normal">U451</f>
        <v>0</v>
      </c>
      <c r="V450" s="109" t="n">
        <f aca="false" ca="false" dt2D="false" dtr="false" t="normal">V451</f>
        <v>0</v>
      </c>
      <c r="W450" s="109" t="n">
        <f aca="false" ca="false" dt2D="false" dtr="false" t="normal">W451</f>
        <v>0</v>
      </c>
      <c r="X450" s="109" t="n">
        <f aca="false" ca="false" dt2D="false" dtr="false" t="normal">X451</f>
        <v>0</v>
      </c>
      <c r="Y450" s="165" t="n">
        <f aca="false" ca="false" dt2D="false" dtr="false" t="normal">Y451</f>
        <v>0</v>
      </c>
      <c r="Z450" s="109" t="n">
        <f aca="false" ca="false" dt2D="false" dtr="false" t="normal">Z451</f>
        <v>0</v>
      </c>
      <c r="AA450" s="109" t="n">
        <f aca="false" ca="false" dt2D="false" dtr="false" t="normal">AA451</f>
        <v>0</v>
      </c>
      <c r="AB450" s="165" t="n">
        <f aca="false" ca="false" dt2D="false" dtr="false" t="normal">AB451</f>
        <v>0</v>
      </c>
    </row>
    <row hidden="true" ht="35.2000007629395" outlineLevel="0" r="451">
      <c r="B451" s="120" t="n"/>
      <c r="C451" s="44" t="s">
        <v>136</v>
      </c>
      <c r="D451" s="122" t="n">
        <v>925</v>
      </c>
      <c r="E451" s="45" t="s">
        <v>60</v>
      </c>
      <c r="F451" s="45" t="s">
        <v>19</v>
      </c>
      <c r="G451" s="93" t="n">
        <v>5810060865</v>
      </c>
      <c r="H451" s="89" t="n">
        <v>600</v>
      </c>
      <c r="I451" s="165" t="n">
        <f aca="false" ca="false" dt2D="false" dtr="false" t="normal">SUM(L451:AB451)</f>
        <v>0</v>
      </c>
      <c r="J451" s="165" t="n"/>
      <c r="K451" s="168" t="n">
        <f aca="false" ca="false" dt2D="false" dtr="false" t="normal">I451-J451</f>
        <v>0</v>
      </c>
      <c r="L451" s="165" t="n"/>
      <c r="M451" s="165" t="n"/>
      <c r="N451" s="165" t="n"/>
      <c r="O451" s="109" t="n"/>
      <c r="P451" s="109" t="n"/>
      <c r="Q451" s="109" t="n"/>
      <c r="R451" s="109" t="n"/>
      <c r="S451" s="109" t="n"/>
      <c r="T451" s="109" t="n"/>
      <c r="U451" s="109" t="n"/>
      <c r="V451" s="109" t="n"/>
      <c r="W451" s="109" t="n"/>
      <c r="X451" s="109" t="n"/>
      <c r="Y451" s="165" t="n"/>
      <c r="Z451" s="109" t="n"/>
      <c r="AA451" s="109" t="n"/>
      <c r="AB451" s="165" t="n"/>
    </row>
    <row ht="35.2000007629395" outlineLevel="0" r="452">
      <c r="B452" s="120" t="n"/>
      <c r="C452" s="44" t="s">
        <v>215</v>
      </c>
      <c r="D452" s="122" t="n">
        <v>925</v>
      </c>
      <c r="E452" s="45" t="s">
        <v>60</v>
      </c>
      <c r="F452" s="45" t="s">
        <v>19</v>
      </c>
      <c r="G452" s="93" t="n">
        <v>5810062980</v>
      </c>
      <c r="H452" s="89" t="n"/>
      <c r="I452" s="165" t="n">
        <f aca="false" ca="false" dt2D="false" dtr="false" t="normal">SUM(L452:AB452)</f>
        <v>2700000</v>
      </c>
      <c r="J452" s="165" t="n">
        <f aca="false" ca="false" dt2D="false" dtr="false" t="normal">J453</f>
        <v>2700000</v>
      </c>
      <c r="K452" s="168" t="n">
        <f aca="false" ca="false" dt2D="false" dtr="false" t="normal">I452-J452</f>
        <v>0</v>
      </c>
      <c r="L452" s="165" t="n"/>
      <c r="M452" s="165" t="n"/>
      <c r="N452" s="165" t="n"/>
      <c r="O452" s="109" t="n"/>
      <c r="P452" s="109" t="n">
        <f aca="false" ca="false" dt2D="false" dtr="false" t="normal">P453</f>
        <v>2700000</v>
      </c>
      <c r="Q452" s="109" t="n">
        <f aca="false" ca="false" dt2D="false" dtr="false" t="normal">Q453</f>
        <v>0</v>
      </c>
      <c r="R452" s="109" t="n">
        <f aca="false" ca="false" dt2D="false" dtr="false" t="normal">R453</f>
        <v>0</v>
      </c>
      <c r="S452" s="109" t="n">
        <f aca="false" ca="false" dt2D="false" dtr="false" t="normal">S453</f>
        <v>0</v>
      </c>
      <c r="T452" s="109" t="n">
        <f aca="false" ca="false" dt2D="false" dtr="false" t="normal">T453</f>
        <v>0</v>
      </c>
      <c r="U452" s="109" t="n">
        <f aca="false" ca="false" dt2D="false" dtr="false" t="normal">U453</f>
        <v>0</v>
      </c>
      <c r="V452" s="109" t="n">
        <f aca="false" ca="false" dt2D="false" dtr="false" t="normal">V453</f>
        <v>0</v>
      </c>
      <c r="W452" s="109" t="n">
        <f aca="false" ca="false" dt2D="false" dtr="false" t="normal">W453</f>
        <v>0</v>
      </c>
      <c r="X452" s="109" t="n">
        <f aca="false" ca="false" dt2D="false" dtr="false" t="normal">X453</f>
        <v>0</v>
      </c>
      <c r="Y452" s="165" t="n">
        <f aca="false" ca="false" dt2D="false" dtr="false" t="normal">Y453</f>
        <v>0</v>
      </c>
      <c r="Z452" s="109" t="n">
        <f aca="false" ca="false" dt2D="false" dtr="false" t="normal">Z453</f>
        <v>0</v>
      </c>
      <c r="AA452" s="109" t="n">
        <f aca="false" ca="false" dt2D="false" dtr="false" t="normal">AA453</f>
        <v>0</v>
      </c>
      <c r="AB452" s="165" t="n"/>
    </row>
    <row ht="35.2000007629395" outlineLevel="0" r="453">
      <c r="B453" s="120" t="n"/>
      <c r="C453" s="44" t="s">
        <v>136</v>
      </c>
      <c r="D453" s="122" t="n">
        <v>925</v>
      </c>
      <c r="E453" s="45" t="s">
        <v>60</v>
      </c>
      <c r="F453" s="45" t="s">
        <v>19</v>
      </c>
      <c r="G453" s="93" t="n">
        <v>5810062980</v>
      </c>
      <c r="H453" s="89" t="n">
        <v>600</v>
      </c>
      <c r="I453" s="165" t="n">
        <f aca="false" ca="false" dt2D="false" dtr="false" t="normal">SUM(L453:AB453)</f>
        <v>2700000</v>
      </c>
      <c r="J453" s="165" t="n">
        <v>2700000</v>
      </c>
      <c r="K453" s="168" t="n">
        <f aca="false" ca="false" dt2D="false" dtr="false" t="normal">I453-J453</f>
        <v>0</v>
      </c>
      <c r="L453" s="165" t="n"/>
      <c r="M453" s="165" t="n"/>
      <c r="N453" s="165" t="n"/>
      <c r="O453" s="109" t="n"/>
      <c r="P453" s="109" t="n">
        <v>2700000</v>
      </c>
      <c r="Q453" s="109" t="n"/>
      <c r="R453" s="109" t="n"/>
      <c r="S453" s="109" t="n"/>
      <c r="T453" s="109" t="n"/>
      <c r="U453" s="109" t="n"/>
      <c r="V453" s="109" t="n"/>
      <c r="W453" s="109" t="n"/>
      <c r="X453" s="109" t="n"/>
      <c r="Y453" s="165" t="n"/>
      <c r="Z453" s="109" t="n"/>
      <c r="AA453" s="109" t="n"/>
      <c r="AB453" s="165" t="n"/>
    </row>
    <row ht="35.2000007629395" outlineLevel="0" r="454">
      <c r="B454" s="120" t="n"/>
      <c r="C454" s="44" t="s">
        <v>220</v>
      </c>
      <c r="D454" s="122" t="n">
        <v>925</v>
      </c>
      <c r="E454" s="45" t="s">
        <v>60</v>
      </c>
      <c r="F454" s="45" t="s">
        <v>19</v>
      </c>
      <c r="G454" s="93" t="n">
        <v>5810100000</v>
      </c>
      <c r="H454" s="89" t="n"/>
      <c r="I454" s="165" t="n">
        <f aca="false" ca="false" dt2D="false" dtr="false" t="normal">SUM(L454:AB454)</f>
        <v>18752884.07</v>
      </c>
      <c r="J454" s="165" t="n">
        <f aca="false" ca="false" dt2D="false" dtr="false" t="normal">J455</f>
        <v>18752884.07</v>
      </c>
      <c r="K454" s="168" t="n">
        <f aca="false" ca="false" dt2D="false" dtr="false" t="normal">I454-J454</f>
        <v>0</v>
      </c>
      <c r="L454" s="165" t="n"/>
      <c r="M454" s="165" t="n"/>
      <c r="N454" s="165" t="n"/>
      <c r="O454" s="109" t="n"/>
      <c r="P454" s="109" t="n"/>
      <c r="Q454" s="109" t="n"/>
      <c r="R454" s="109" t="n"/>
      <c r="S454" s="109" t="n"/>
      <c r="T454" s="109" t="n">
        <f aca="false" ca="false" dt2D="false" dtr="false" t="normal">T455</f>
        <v>699588</v>
      </c>
      <c r="U454" s="109" t="n">
        <f aca="false" ca="false" dt2D="false" dtr="false" t="normal">U455</f>
        <v>1030400</v>
      </c>
      <c r="V454" s="109" t="n">
        <f aca="false" ca="false" dt2D="false" dtr="false" t="normal">V455</f>
        <v>8001900</v>
      </c>
      <c r="W454" s="109" t="n">
        <f aca="false" ca="false" dt2D="false" dtr="false" t="normal">W455</f>
        <v>8552400</v>
      </c>
      <c r="X454" s="109" t="n">
        <f aca="false" ca="false" dt2D="false" dtr="false" t="normal">X455</f>
        <v>468596.07</v>
      </c>
      <c r="Y454" s="165" t="n">
        <f aca="false" ca="false" dt2D="false" dtr="false" t="normal">Y455</f>
        <v>0</v>
      </c>
      <c r="Z454" s="109" t="n">
        <f aca="false" ca="false" dt2D="false" dtr="false" t="normal">Z455</f>
        <v>0</v>
      </c>
      <c r="AA454" s="109" t="n">
        <f aca="false" ca="false" dt2D="false" dtr="false" t="normal">AA455</f>
        <v>0</v>
      </c>
      <c r="AB454" s="165" t="n"/>
    </row>
    <row ht="35.2000007629395" outlineLevel="0" r="455">
      <c r="B455" s="120" t="n"/>
      <c r="C455" s="44" t="s">
        <v>220</v>
      </c>
      <c r="D455" s="122" t="n">
        <v>925</v>
      </c>
      <c r="E455" s="45" t="s">
        <v>60</v>
      </c>
      <c r="F455" s="45" t="s">
        <v>19</v>
      </c>
      <c r="G455" s="93" t="n">
        <v>5810100590</v>
      </c>
      <c r="H455" s="89" t="n"/>
      <c r="I455" s="165" t="n">
        <f aca="false" ca="false" dt2D="false" dtr="false" t="normal">SUM(L455:AB455)</f>
        <v>18752884.07</v>
      </c>
      <c r="J455" s="165" t="n">
        <f aca="false" ca="false" dt2D="false" dtr="false" t="normal">J456</f>
        <v>18752884.07</v>
      </c>
      <c r="K455" s="168" t="n">
        <f aca="false" ca="false" dt2D="false" dtr="false" t="normal">I455-J455</f>
        <v>0</v>
      </c>
      <c r="L455" s="165" t="n"/>
      <c r="M455" s="165" t="n"/>
      <c r="N455" s="165" t="n"/>
      <c r="O455" s="109" t="n"/>
      <c r="P455" s="109" t="n"/>
      <c r="Q455" s="109" t="n"/>
      <c r="R455" s="109" t="n"/>
      <c r="S455" s="109" t="n"/>
      <c r="T455" s="109" t="n">
        <f aca="false" ca="false" dt2D="false" dtr="false" t="normal">T456</f>
        <v>699588</v>
      </c>
      <c r="U455" s="109" t="n">
        <f aca="false" ca="false" dt2D="false" dtr="false" t="normal">U456</f>
        <v>1030400</v>
      </c>
      <c r="V455" s="109" t="n">
        <f aca="false" ca="false" dt2D="false" dtr="false" t="normal">V456</f>
        <v>8001900</v>
      </c>
      <c r="W455" s="109" t="n">
        <f aca="false" ca="false" dt2D="false" dtr="false" t="normal">W456</f>
        <v>8552400</v>
      </c>
      <c r="X455" s="109" t="n">
        <f aca="false" ca="false" dt2D="false" dtr="false" t="normal">X456</f>
        <v>468596.07</v>
      </c>
      <c r="Y455" s="165" t="n">
        <f aca="false" ca="false" dt2D="false" dtr="false" t="normal">Y456</f>
        <v>0</v>
      </c>
      <c r="Z455" s="109" t="n">
        <f aca="false" ca="false" dt2D="false" dtr="false" t="normal">Z456</f>
        <v>0</v>
      </c>
      <c r="AA455" s="109" t="n">
        <f aca="false" ca="false" dt2D="false" dtr="false" t="normal">AA456</f>
        <v>0</v>
      </c>
      <c r="AB455" s="165" t="n"/>
    </row>
    <row ht="35.2000007629395" outlineLevel="0" r="456">
      <c r="B456" s="120" t="n"/>
      <c r="C456" s="44" t="s">
        <v>136</v>
      </c>
      <c r="D456" s="122" t="n">
        <v>925</v>
      </c>
      <c r="E456" s="45" t="s">
        <v>60</v>
      </c>
      <c r="F456" s="45" t="s">
        <v>19</v>
      </c>
      <c r="G456" s="93" t="n">
        <v>5810100590</v>
      </c>
      <c r="H456" s="89" t="n">
        <v>600</v>
      </c>
      <c r="I456" s="165" t="n">
        <f aca="false" ca="false" dt2D="false" dtr="false" t="normal">SUM(L456:AB456)</f>
        <v>18752884.07</v>
      </c>
      <c r="J456" s="165" t="n">
        <v>18752884.07</v>
      </c>
      <c r="K456" s="168" t="n">
        <f aca="false" ca="false" dt2D="false" dtr="false" t="normal">I456-J456</f>
        <v>0</v>
      </c>
      <c r="L456" s="165" t="n"/>
      <c r="M456" s="165" t="n"/>
      <c r="N456" s="165" t="n"/>
      <c r="O456" s="109" t="n"/>
      <c r="P456" s="109" t="n"/>
      <c r="Q456" s="109" t="n"/>
      <c r="R456" s="109" t="n"/>
      <c r="S456" s="109" t="n"/>
      <c r="T456" s="109" t="n">
        <v>699588</v>
      </c>
      <c r="U456" s="109" t="n">
        <f aca="false" ca="false" dt2D="false" dtr="false" t="normal">1443400-413000</f>
        <v>1030400</v>
      </c>
      <c r="V456" s="109" t="n">
        <v>8001900</v>
      </c>
      <c r="W456" s="109" t="n">
        <v>8552400</v>
      </c>
      <c r="X456" s="109" t="n">
        <v>468596.07</v>
      </c>
      <c r="Y456" s="165" t="n"/>
      <c r="Z456" s="109" t="n"/>
      <c r="AA456" s="109" t="n"/>
      <c r="AB456" s="165" t="n"/>
    </row>
    <row ht="35.2000007629395" outlineLevel="0" r="457">
      <c r="B457" s="120" t="n"/>
      <c r="C457" s="44" t="s">
        <v>325</v>
      </c>
      <c r="D457" s="122" t="n">
        <v>925</v>
      </c>
      <c r="E457" s="45" t="s">
        <v>60</v>
      </c>
      <c r="F457" s="45" t="s">
        <v>19</v>
      </c>
      <c r="G457" s="93" t="n">
        <v>9900000000</v>
      </c>
      <c r="H457" s="89" t="n"/>
      <c r="I457" s="165" t="n">
        <f aca="false" ca="false" dt2D="false" dtr="false" t="normal">SUM(L457:AB457)</f>
        <v>44554.27000000002</v>
      </c>
      <c r="J457" s="165" t="n">
        <f aca="false" ca="false" dt2D="false" dtr="false" t="normal">J458</f>
        <v>44554.27</v>
      </c>
      <c r="K457" s="168" t="n">
        <f aca="false" ca="false" dt2D="false" dtr="false" t="normal">I457-J457</f>
        <v>0.000000000021827872842550278</v>
      </c>
      <c r="L457" s="165" t="n">
        <f aca="false" ca="false" dt2D="false" dtr="false" t="normal">L458</f>
        <v>1000000</v>
      </c>
      <c r="M457" s="165" t="n">
        <f aca="false" ca="false" dt2D="false" dtr="false" t="normal">M458</f>
        <v>0</v>
      </c>
      <c r="N457" s="165" t="n">
        <f aca="false" ca="false" dt2D="false" dtr="false" t="normal">N458</f>
        <v>0</v>
      </c>
      <c r="O457" s="109" t="n">
        <f aca="false" ca="false" dt2D="false" dtr="false" t="normal">O458</f>
        <v>0</v>
      </c>
      <c r="P457" s="109" t="n">
        <f aca="false" ca="false" dt2D="false" dtr="false" t="normal">P458</f>
        <v>0</v>
      </c>
      <c r="Q457" s="109" t="n">
        <f aca="false" ca="false" dt2D="false" dtr="false" t="normal">Q458</f>
        <v>0</v>
      </c>
      <c r="R457" s="109" t="n">
        <f aca="false" ca="false" dt2D="false" dtr="false" t="normal">R458</f>
        <v>0</v>
      </c>
      <c r="S457" s="109" t="n">
        <f aca="false" ca="false" dt2D="false" dtr="false" t="normal">S458</f>
        <v>-500000</v>
      </c>
      <c r="T457" s="109" t="n">
        <f aca="false" ca="false" dt2D="false" dtr="false" t="normal">T458</f>
        <v>0</v>
      </c>
      <c r="U457" s="109" t="n">
        <f aca="false" ca="false" dt2D="false" dtr="false" t="normal">U458</f>
        <v>0</v>
      </c>
      <c r="V457" s="109" t="n">
        <f aca="false" ca="false" dt2D="false" dtr="false" t="normal">V458</f>
        <v>0</v>
      </c>
      <c r="W457" s="109" t="n">
        <f aca="false" ca="false" dt2D="false" dtr="false" t="normal">W458</f>
        <v>0</v>
      </c>
      <c r="X457" s="109" t="n">
        <f aca="false" ca="false" dt2D="false" dtr="false" t="normal">X458</f>
        <v>-455445.73</v>
      </c>
      <c r="Y457" s="165" t="n">
        <f aca="false" ca="false" dt2D="false" dtr="false" t="normal">Y458</f>
        <v>0</v>
      </c>
      <c r="Z457" s="109" t="n">
        <f aca="false" ca="false" dt2D="false" dtr="false" t="normal">Z458</f>
        <v>0</v>
      </c>
      <c r="AA457" s="109" t="n">
        <f aca="false" ca="false" dt2D="false" dtr="false" t="normal">AA458</f>
        <v>0</v>
      </c>
      <c r="AB457" s="165" t="n">
        <f aca="false" ca="false" dt2D="false" dtr="false" t="normal">AB458</f>
        <v>0</v>
      </c>
    </row>
    <row outlineLevel="0" r="458">
      <c r="B458" s="120" t="n"/>
      <c r="C458" s="44" t="s">
        <v>331</v>
      </c>
      <c r="D458" s="122" t="n">
        <v>925</v>
      </c>
      <c r="E458" s="45" t="s">
        <v>60</v>
      </c>
      <c r="F458" s="45" t="s">
        <v>19</v>
      </c>
      <c r="G458" s="93" t="n">
        <v>9900010910</v>
      </c>
      <c r="H458" s="89" t="n"/>
      <c r="I458" s="165" t="n">
        <f aca="false" ca="false" dt2D="false" dtr="false" t="normal">SUM(L458:AB458)</f>
        <v>44554.27000000002</v>
      </c>
      <c r="J458" s="165" t="n">
        <f aca="false" ca="false" dt2D="false" dtr="false" t="normal">J460+J459</f>
        <v>44554.27</v>
      </c>
      <c r="K458" s="168" t="n">
        <f aca="false" ca="false" dt2D="false" dtr="false" t="normal">I458-J458</f>
        <v>0.000000000021827872842550278</v>
      </c>
      <c r="L458" s="165" t="n">
        <f aca="false" ca="false" dt2D="false" dtr="false" t="normal">L460</f>
        <v>1000000</v>
      </c>
      <c r="M458" s="165" t="n">
        <f aca="false" ca="false" dt2D="false" dtr="false" t="normal">M460</f>
        <v>0</v>
      </c>
      <c r="N458" s="165" t="n">
        <f aca="false" ca="false" dt2D="false" dtr="false" t="normal">N460</f>
        <v>0</v>
      </c>
      <c r="O458" s="109" t="n">
        <f aca="false" ca="false" dt2D="false" dtr="false" t="normal">O460</f>
        <v>0</v>
      </c>
      <c r="P458" s="109" t="n">
        <f aca="false" ca="false" dt2D="false" dtr="false" t="normal">P460</f>
        <v>0</v>
      </c>
      <c r="Q458" s="109" t="n">
        <f aca="false" ca="false" dt2D="false" dtr="false" t="normal">Q460</f>
        <v>0</v>
      </c>
      <c r="R458" s="109" t="n">
        <f aca="false" ca="false" dt2D="false" dtr="false" t="normal">R460</f>
        <v>0</v>
      </c>
      <c r="S458" s="109" t="n">
        <f aca="false" ca="false" dt2D="false" dtr="false" t="normal">S460</f>
        <v>-500000</v>
      </c>
      <c r="T458" s="109" t="n">
        <f aca="false" ca="false" dt2D="false" dtr="false" t="normal">T460+T459</f>
        <v>0</v>
      </c>
      <c r="U458" s="109" t="n">
        <f aca="false" ca="false" dt2D="false" dtr="false" t="normal">U460+U459</f>
        <v>0</v>
      </c>
      <c r="V458" s="109" t="n">
        <f aca="false" ca="false" dt2D="false" dtr="false" t="normal">V460+V459</f>
        <v>0</v>
      </c>
      <c r="W458" s="109" t="n">
        <f aca="false" ca="false" dt2D="false" dtr="false" t="normal">W460+W459</f>
        <v>0</v>
      </c>
      <c r="X458" s="109" t="n">
        <f aca="false" ca="false" dt2D="false" dtr="false" t="normal">X460+X459</f>
        <v>-455445.73</v>
      </c>
      <c r="Y458" s="165" t="n">
        <f aca="false" ca="false" dt2D="false" dtr="false" t="normal">Y460+Y459</f>
        <v>0</v>
      </c>
      <c r="Z458" s="109" t="n">
        <f aca="false" ca="false" dt2D="false" dtr="false" t="normal">Z460+Z459</f>
        <v>0</v>
      </c>
      <c r="AA458" s="109" t="n">
        <f aca="false" ca="false" dt2D="false" dtr="false" t="normal">AA460+AA459</f>
        <v>0</v>
      </c>
      <c r="AB458" s="165" t="n">
        <f aca="false" ca="false" dt2D="false" dtr="false" t="normal">AB460</f>
        <v>0</v>
      </c>
    </row>
    <row ht="35.2000007629395" outlineLevel="0" r="459">
      <c r="B459" s="120" t="n"/>
      <c r="C459" s="44" t="s">
        <v>136</v>
      </c>
      <c r="D459" s="122" t="n">
        <v>925</v>
      </c>
      <c r="E459" s="45" t="s">
        <v>60</v>
      </c>
      <c r="F459" s="45" t="s">
        <v>19</v>
      </c>
      <c r="G459" s="93" t="n">
        <v>9900010910</v>
      </c>
      <c r="H459" s="89" t="n">
        <v>600</v>
      </c>
      <c r="I459" s="165" t="n">
        <f aca="false" ca="false" dt2D="false" dtr="false" t="normal">SUM(L459:AB459)</f>
        <v>44554.27</v>
      </c>
      <c r="J459" s="165" t="n">
        <v>44554.27</v>
      </c>
      <c r="K459" s="168" t="n">
        <f aca="false" ca="false" dt2D="false" dtr="false" t="normal">I459-J459</f>
        <v>0</v>
      </c>
      <c r="L459" s="165" t="n"/>
      <c r="M459" s="165" t="n"/>
      <c r="N459" s="165" t="n"/>
      <c r="O459" s="109" t="n"/>
      <c r="P459" s="109" t="n"/>
      <c r="Q459" s="109" t="n"/>
      <c r="R459" s="109" t="n"/>
      <c r="S459" s="109" t="n"/>
      <c r="T459" s="109" t="n">
        <v>44254.27</v>
      </c>
      <c r="U459" s="109" t="n">
        <v>0</v>
      </c>
      <c r="V459" s="109" t="n">
        <v>0</v>
      </c>
      <c r="W459" s="109" t="n">
        <v>0</v>
      </c>
      <c r="X459" s="109" t="n">
        <v>300</v>
      </c>
      <c r="Y459" s="165" t="n"/>
      <c r="Z459" s="109" t="n"/>
      <c r="AA459" s="109" t="n"/>
      <c r="AB459" s="165" t="n"/>
    </row>
    <row hidden="true" ht="19.3500003814697" outlineLevel="0" r="460">
      <c r="B460" s="120" t="n"/>
      <c r="C460" s="44" t="s">
        <v>118</v>
      </c>
      <c r="D460" s="122" t="n">
        <v>925</v>
      </c>
      <c r="E460" s="45" t="s">
        <v>60</v>
      </c>
      <c r="F460" s="45" t="s">
        <v>19</v>
      </c>
      <c r="G460" s="93" t="n">
        <v>9900010910</v>
      </c>
      <c r="H460" s="89" t="n">
        <v>800</v>
      </c>
      <c r="I460" s="165" t="n">
        <f aca="false" ca="false" dt2D="false" dtr="false" t="normal">SUM(L460:AB460)</f>
        <v>0</v>
      </c>
      <c r="J460" s="165" t="n">
        <v>0</v>
      </c>
      <c r="K460" s="168" t="n">
        <f aca="false" ca="false" dt2D="false" dtr="false" t="normal">I460-J460</f>
        <v>0</v>
      </c>
      <c r="L460" s="165" t="n">
        <v>1000000</v>
      </c>
      <c r="M460" s="165" t="n">
        <v>0</v>
      </c>
      <c r="N460" s="165" t="n">
        <v>0</v>
      </c>
      <c r="O460" s="109" t="n">
        <v>0</v>
      </c>
      <c r="P460" s="109" t="n">
        <v>0</v>
      </c>
      <c r="Q460" s="109" t="n">
        <v>0</v>
      </c>
      <c r="R460" s="109" t="n">
        <v>0</v>
      </c>
      <c r="S460" s="109" t="n">
        <v>-500000</v>
      </c>
      <c r="T460" s="109" t="n">
        <v>-44254.27</v>
      </c>
      <c r="U460" s="109" t="n">
        <v>0</v>
      </c>
      <c r="V460" s="109" t="n">
        <v>0</v>
      </c>
      <c r="W460" s="109" t="n">
        <v>0</v>
      </c>
      <c r="X460" s="109" t="n">
        <v>-455745.73</v>
      </c>
      <c r="Y460" s="165" t="n"/>
      <c r="Z460" s="109" t="n"/>
      <c r="AA460" s="109" t="n"/>
      <c r="AB460" s="165" t="n">
        <v>0</v>
      </c>
    </row>
    <row outlineLevel="0" r="461">
      <c r="B461" s="120" t="n"/>
      <c r="C461" s="44" t="s">
        <v>62</v>
      </c>
      <c r="D461" s="122" t="n">
        <v>925</v>
      </c>
      <c r="E461" s="45" t="s">
        <v>60</v>
      </c>
      <c r="F461" s="45" t="s">
        <v>21</v>
      </c>
      <c r="G461" s="93" t="n"/>
      <c r="H461" s="89" t="n"/>
      <c r="I461" s="165" t="n">
        <f aca="false" ca="false" dt2D="false" dtr="false" t="normal">SUM(L461:AB461)</f>
        <v>1093567465.46</v>
      </c>
      <c r="J461" s="165" t="n">
        <f aca="false" ca="false" dt2D="false" dtr="false" t="normal">J462+J515+J510</f>
        <v>1092357489.4599998</v>
      </c>
      <c r="K461" s="168" t="n">
        <f aca="false" ca="false" dt2D="false" dtr="false" t="normal">I461-J461</f>
        <v>1209976.0000002384</v>
      </c>
      <c r="L461" s="165" t="n">
        <f aca="false" ca="false" dt2D="false" dtr="false" t="normal">L462+L514</f>
        <v>908908800</v>
      </c>
      <c r="M461" s="165" t="n">
        <f aca="false" ca="false" dt2D="false" dtr="false" t="normal">M462+M515</f>
        <v>37091900</v>
      </c>
      <c r="N461" s="165" t="n">
        <f aca="false" ca="false" dt2D="false" dtr="false" t="normal">N462+N515</f>
        <v>2956500</v>
      </c>
      <c r="O461" s="109" t="n">
        <f aca="false" ca="false" dt2D="false" dtr="false" t="normal">O462+O515</f>
        <v>18250158</v>
      </c>
      <c r="P461" s="109" t="n">
        <f aca="false" ca="false" dt2D="false" dtr="false" t="normal">P462+P515</f>
        <v>58558800</v>
      </c>
      <c r="Q461" s="109" t="n">
        <f aca="false" ca="false" dt2D="false" dtr="false" t="normal">Q462+Q515</f>
        <v>-28956100</v>
      </c>
      <c r="R461" s="109" t="n">
        <f aca="false" ca="false" dt2D="false" dtr="false" t="normal">R462+R515</f>
        <v>22238200</v>
      </c>
      <c r="S461" s="109" t="n">
        <f aca="false" ca="false" dt2D="false" dtr="false" t="normal">S462+S515</f>
        <v>11266720</v>
      </c>
      <c r="T461" s="109" t="n">
        <f aca="false" ca="false" dt2D="false" dtr="false" t="normal">T462+T515</f>
        <v>1321759</v>
      </c>
      <c r="U461" s="109" t="n">
        <f aca="false" ca="false" dt2D="false" dtr="false" t="normal">U462+U515</f>
        <v>9532585.8</v>
      </c>
      <c r="V461" s="109" t="n">
        <f aca="false" ca="false" dt2D="false" dtr="false" t="normal">V462+V515+V513</f>
        <v>24368900</v>
      </c>
      <c r="W461" s="109" t="n">
        <f aca="false" ca="false" dt2D="false" dtr="false" t="normal">W462+W515+W513</f>
        <v>5024346.34</v>
      </c>
      <c r="X461" s="109" t="n">
        <f aca="false" ca="false" dt2D="false" dtr="false" t="normal">X462+X515+X513</f>
        <v>24799700.000000004</v>
      </c>
      <c r="Y461" s="165" t="n">
        <f aca="false" ca="false" dt2D="false" dtr="false" t="normal">Y462+Y515+Y513</f>
        <v>2081396.32</v>
      </c>
      <c r="Z461" s="109" t="n">
        <f aca="false" ca="false" dt2D="false" dtr="false" t="normal">Z462+Z515+Z513</f>
        <v>455700</v>
      </c>
      <c r="AA461" s="109" t="n">
        <f aca="false" ca="false" dt2D="false" dtr="false" t="normal">AA462+AA515+AA513</f>
        <v>-4331900</v>
      </c>
      <c r="AB461" s="165" t="n">
        <f aca="false" ca="false" dt2D="false" dtr="false" t="normal">AB462+AB515</f>
        <v>0</v>
      </c>
    </row>
    <row outlineLevel="0" r="462">
      <c r="B462" s="120" t="n"/>
      <c r="C462" s="175" t="s">
        <v>206</v>
      </c>
      <c r="D462" s="122" t="n">
        <v>925</v>
      </c>
      <c r="E462" s="45" t="s">
        <v>60</v>
      </c>
      <c r="F462" s="45" t="s">
        <v>21</v>
      </c>
      <c r="G462" s="93" t="n">
        <v>5800000000</v>
      </c>
      <c r="H462" s="89" t="n"/>
      <c r="I462" s="165" t="n">
        <f aca="false" ca="false" dt2D="false" dtr="false" t="normal">SUM(L462:AB462)</f>
        <v>1079868101.18</v>
      </c>
      <c r="J462" s="165" t="n">
        <f aca="false" ca="false" dt2D="false" dtr="false" t="normal">J463</f>
        <v>1079867967.81</v>
      </c>
      <c r="K462" s="168" t="n">
        <f aca="false" ca="false" dt2D="false" dtr="false" t="normal">I462-J462</f>
        <v>133.37000012397766</v>
      </c>
      <c r="L462" s="165" t="n">
        <f aca="false" ca="false" dt2D="false" dtr="false" t="normal">L463</f>
        <v>907908800</v>
      </c>
      <c r="M462" s="165" t="n">
        <f aca="false" ca="false" dt2D="false" dtr="false" t="normal">M463</f>
        <v>37091900</v>
      </c>
      <c r="N462" s="165" t="n">
        <f aca="false" ca="false" dt2D="false" dtr="false" t="normal">N463</f>
        <v>2956500</v>
      </c>
      <c r="O462" s="109" t="n">
        <f aca="false" ca="false" dt2D="false" dtr="false" t="normal">O463</f>
        <v>18250158</v>
      </c>
      <c r="P462" s="109" t="n">
        <f aca="false" ca="false" dt2D="false" dtr="false" t="normal">P463</f>
        <v>58558800</v>
      </c>
      <c r="Q462" s="109" t="n">
        <f aca="false" ca="false" dt2D="false" dtr="false" t="normal">Q463</f>
        <v>-28956100</v>
      </c>
      <c r="R462" s="109" t="n">
        <f aca="false" ca="false" dt2D="false" dtr="false" t="normal">R463</f>
        <v>22238200</v>
      </c>
      <c r="S462" s="109" t="n">
        <f aca="false" ca="false" dt2D="false" dtr="false" t="normal">S463</f>
        <v>11766720</v>
      </c>
      <c r="T462" s="109" t="n">
        <f aca="false" ca="false" dt2D="false" dtr="false" t="normal">T463</f>
        <v>1321759</v>
      </c>
      <c r="U462" s="109" t="n">
        <f aca="false" ca="false" dt2D="false" dtr="false" t="normal">U463</f>
        <v>9578147</v>
      </c>
      <c r="V462" s="109" t="n">
        <f aca="false" ca="false" dt2D="false" dtr="false" t="normal">V463</f>
        <v>6653100</v>
      </c>
      <c r="W462" s="109" t="n">
        <f aca="false" ca="false" dt2D="false" dtr="false" t="normal">W463</f>
        <v>5024346.34</v>
      </c>
      <c r="X462" s="109" t="n">
        <f aca="false" ca="false" dt2D="false" dtr="false" t="normal">X463</f>
        <v>24959294.520000003</v>
      </c>
      <c r="Y462" s="165" t="n">
        <f aca="false" ca="false" dt2D="false" dtr="false" t="normal">Y463</f>
        <v>2060776.32</v>
      </c>
      <c r="Z462" s="109" t="n">
        <f aca="false" ca="false" dt2D="false" dtr="false" t="normal">Z463</f>
        <v>455700</v>
      </c>
      <c r="AA462" s="109" t="n">
        <f aca="false" ca="false" dt2D="false" dtr="false" t="normal">AA463</f>
        <v>0</v>
      </c>
      <c r="AB462" s="165" t="n">
        <f aca="false" ca="false" dt2D="false" dtr="false" t="normal">AB463</f>
        <v>0</v>
      </c>
    </row>
    <row outlineLevel="0" r="463">
      <c r="B463" s="120" t="n"/>
      <c r="C463" s="44" t="s">
        <v>207</v>
      </c>
      <c r="D463" s="122" t="n">
        <v>925</v>
      </c>
      <c r="E463" s="45" t="s">
        <v>60</v>
      </c>
      <c r="F463" s="45" t="s">
        <v>21</v>
      </c>
      <c r="G463" s="93" t="n">
        <v>5810000000</v>
      </c>
      <c r="H463" s="89" t="n"/>
      <c r="I463" s="165" t="n">
        <f aca="false" ca="false" dt2D="false" dtr="false" t="normal">SUM(L463:AB463)</f>
        <v>1079868101.18</v>
      </c>
      <c r="J463" s="165" t="n">
        <f aca="false" ca="false" dt2D="false" dtr="false" t="normal">J468+J472+J476+J470+J474+J478+J505+J464+J488+J466+J480+J482+J484+J486</f>
        <v>1079867967.81</v>
      </c>
      <c r="K463" s="168" t="n">
        <f aca="false" ca="false" dt2D="false" dtr="false" t="normal">I463-J463</f>
        <v>133.37000012397766</v>
      </c>
      <c r="L463" s="165" t="n">
        <f aca="false" ca="false" dt2D="false" dtr="false" t="normal">L468+L472+L476+L470+L474+L478+L505+L464+L488+L466</f>
        <v>907908800</v>
      </c>
      <c r="M463" s="165" t="n">
        <f aca="false" ca="false" dt2D="false" dtr="false" t="normal">M468+M472+M476+M470+M474+M478+M505+M464+M488+M466+M482</f>
        <v>37091900</v>
      </c>
      <c r="N463" s="165" t="n">
        <f aca="false" ca="false" dt2D="false" dtr="false" t="normal">N468+N472+N476+N470+N474+N478+N505+N464+N488+N466+N482</f>
        <v>2956500</v>
      </c>
      <c r="O463" s="109" t="n">
        <f aca="false" ca="false" dt2D="false" dtr="false" t="normal">O468+O472+O476+O470+O474+O478+O505+O464+O488+O466+O482</f>
        <v>18250158</v>
      </c>
      <c r="P463" s="109" t="n">
        <f aca="false" ca="false" dt2D="false" dtr="false" t="normal">P468+P472+P476+P470+P474+P478+P505+P464+P488+P466+P482+P480+P484</f>
        <v>58558800</v>
      </c>
      <c r="Q463" s="109" t="n">
        <f aca="false" ca="false" dt2D="false" dtr="false" t="normal">Q468+Q472+Q476+Q470+Q474+Q478+Q505+Q464+Q488+Q466+Q482+Q480+Q484</f>
        <v>-28956100</v>
      </c>
      <c r="R463" s="109" t="n">
        <f aca="false" ca="false" dt2D="false" dtr="false" t="normal">R468+R472+R476+R470+R474+R478+R505+R464+R488+R466+R482+R480+R484+R486</f>
        <v>22238200</v>
      </c>
      <c r="S463" s="109" t="n">
        <f aca="false" ca="false" dt2D="false" dtr="false" t="normal">S468+S472+S476+S470+S474+S478+S505+S464+S488+S466+S482+S480+S484+S486</f>
        <v>11766720</v>
      </c>
      <c r="T463" s="109" t="n">
        <f aca="false" ca="false" dt2D="false" dtr="false" t="normal">T468+T472+T476+T470+T474+T478+T505+T464+T488+T466+T482+T480+T484+T486</f>
        <v>1321759</v>
      </c>
      <c r="U463" s="109" t="n">
        <f aca="false" ca="false" dt2D="false" dtr="false" t="normal">U468+U472+U476+U470+U474+U478+U505+U464+U488+U466+U482+U480+U484+U486</f>
        <v>9578147</v>
      </c>
      <c r="V463" s="109" t="n">
        <f aca="false" ca="false" dt2D="false" dtr="false" t="normal">V468+V472+V476+V470+V474+V478+V505+V464+V488+V466+V482+V480+V484+V486</f>
        <v>6653100</v>
      </c>
      <c r="W463" s="109" t="n">
        <f aca="false" ca="false" dt2D="false" dtr="false" t="normal">W468+W472+W476+W470+W474+W478+W505+W464+W488+W466+W482+W480+W484+W486</f>
        <v>5024346.34</v>
      </c>
      <c r="X463" s="109" t="n">
        <f aca="false" ca="false" dt2D="false" dtr="false" t="normal">X468+X472+X476+X470+X474+X478+X505+X464+X488+X466+X482+X480+X484+X486</f>
        <v>24959294.520000003</v>
      </c>
      <c r="Y463" s="165" t="n">
        <f aca="false" ca="false" dt2D="false" dtr="false" t="normal">Y468+Y472+Y476+Y470+Y474+Y478+Y505+Y464+Y488+Y466+Y482+Y480+Y484+Y486</f>
        <v>2060776.32</v>
      </c>
      <c r="Z463" s="109" t="n">
        <f aca="false" ca="false" dt2D="false" dtr="false" t="normal">Z468+Z472+Z476+Z470+Z474+Z478+Z505+Z464+Z488+Z466+Z482+Z480+Z484+Z486</f>
        <v>455700</v>
      </c>
      <c r="AA463" s="109" t="n">
        <f aca="false" ca="false" dt2D="false" dtr="false" t="normal">AA468+AA472+AA476+AA470+AA474+AA478+AA505+AA464+AA488+AA466+AA482+AA480+AA484+AA486</f>
        <v>0</v>
      </c>
      <c r="AB463" s="165" t="n">
        <f aca="false" ca="false" dt2D="false" dtr="false" t="normal">AB468+AB472+AB476+AB470+AB474+AB478+AB505+AB464+AB488+AB466</f>
        <v>0</v>
      </c>
    </row>
    <row ht="35.2000007629395" outlineLevel="0" r="464">
      <c r="B464" s="120" t="n"/>
      <c r="C464" s="44" t="s">
        <v>160</v>
      </c>
      <c r="D464" s="122" t="n">
        <v>925</v>
      </c>
      <c r="E464" s="45" t="s">
        <v>60</v>
      </c>
      <c r="F464" s="45" t="s">
        <v>21</v>
      </c>
      <c r="G464" s="93" t="n">
        <v>5810000590</v>
      </c>
      <c r="H464" s="89" t="n"/>
      <c r="I464" s="165" t="n">
        <f aca="false" ca="false" dt2D="false" dtr="false" t="normal">SUM(L464:AB464)</f>
        <v>144240544</v>
      </c>
      <c r="J464" s="165" t="n">
        <f aca="false" ca="false" dt2D="false" dtr="false" t="normal">J465</f>
        <v>144240536</v>
      </c>
      <c r="K464" s="168" t="n">
        <f aca="false" ca="false" dt2D="false" dtr="false" t="normal">I464-J464</f>
        <v>8</v>
      </c>
      <c r="L464" s="165" t="n">
        <f aca="false" ca="false" dt2D="false" dtr="false" t="normal">L465</f>
        <v>141598600</v>
      </c>
      <c r="M464" s="165" t="n">
        <f aca="false" ca="false" dt2D="false" dtr="false" t="normal">M465</f>
        <v>0</v>
      </c>
      <c r="N464" s="165" t="n">
        <f aca="false" ca="false" dt2D="false" dtr="false" t="normal">N465</f>
        <v>2956500</v>
      </c>
      <c r="O464" s="109" t="n">
        <f aca="false" ca="false" dt2D="false" dtr="false" t="normal">O465</f>
        <v>-2765942</v>
      </c>
      <c r="P464" s="109" t="n">
        <f aca="false" ca="false" dt2D="false" dtr="false" t="normal">P465</f>
        <v>0</v>
      </c>
      <c r="Q464" s="109" t="n">
        <f aca="false" ca="false" dt2D="false" dtr="false" t="normal">Q465</f>
        <v>0</v>
      </c>
      <c r="R464" s="109" t="n">
        <f aca="false" ca="false" dt2D="false" dtr="false" t="normal">R465</f>
        <v>-630900</v>
      </c>
      <c r="S464" s="109" t="n">
        <f aca="false" ca="false" dt2D="false" dtr="false" t="normal">S465</f>
        <v>-1300000</v>
      </c>
      <c r="T464" s="109" t="n">
        <f aca="false" ca="false" dt2D="false" dtr="false" t="normal">T465</f>
        <v>360459</v>
      </c>
      <c r="U464" s="109" t="n">
        <f aca="false" ca="false" dt2D="false" dtr="false" t="normal">U465</f>
        <v>2534547</v>
      </c>
      <c r="V464" s="109" t="n">
        <f aca="false" ca="false" dt2D="false" dtr="false" t="normal">V465</f>
        <v>1354000</v>
      </c>
      <c r="W464" s="109" t="n">
        <f aca="false" ca="false" dt2D="false" dtr="false" t="normal">W465</f>
        <v>0</v>
      </c>
      <c r="X464" s="109" t="n">
        <f aca="false" ca="false" dt2D="false" dtr="false" t="normal">X465</f>
        <v>-301800</v>
      </c>
      <c r="Y464" s="165" t="n">
        <f aca="false" ca="false" dt2D="false" dtr="false" t="normal">Y465</f>
        <v>-20620</v>
      </c>
      <c r="Z464" s="109" t="n">
        <f aca="false" ca="false" dt2D="false" dtr="false" t="normal">Z465</f>
        <v>455700</v>
      </c>
      <c r="AA464" s="109" t="n">
        <f aca="false" ca="false" dt2D="false" dtr="false" t="normal">AA465</f>
        <v>0</v>
      </c>
      <c r="AB464" s="165" t="n">
        <f aca="false" ca="false" dt2D="false" dtr="false" t="normal">AB465</f>
        <v>0</v>
      </c>
    </row>
    <row ht="35.2000007629395" outlineLevel="0" r="465">
      <c r="B465" s="120" t="n"/>
      <c r="C465" s="44" t="s">
        <v>136</v>
      </c>
      <c r="D465" s="122" t="n">
        <v>925</v>
      </c>
      <c r="E465" s="45" t="s">
        <v>60</v>
      </c>
      <c r="F465" s="45" t="s">
        <v>21</v>
      </c>
      <c r="G465" s="93" t="n">
        <v>5810000590</v>
      </c>
      <c r="H465" s="89" t="n">
        <v>600</v>
      </c>
      <c r="I465" s="165" t="n">
        <f aca="false" ca="false" dt2D="false" dtr="false" t="normal">SUM(L465:AB465)</f>
        <v>144240544</v>
      </c>
      <c r="J465" s="165" t="n">
        <v>144240536</v>
      </c>
      <c r="K465" s="168" t="n">
        <f aca="false" ca="false" dt2D="false" dtr="false" t="normal">I465-J465</f>
        <v>8</v>
      </c>
      <c r="L465" s="165" t="n">
        <v>141598600</v>
      </c>
      <c r="M465" s="165" t="n">
        <v>0</v>
      </c>
      <c r="N465" s="165" t="n">
        <v>2956500</v>
      </c>
      <c r="O465" s="109" t="n">
        <v>-2765942</v>
      </c>
      <c r="P465" s="109" t="n"/>
      <c r="Q465" s="109" t="n"/>
      <c r="R465" s="109" t="n">
        <v>-630900</v>
      </c>
      <c r="S465" s="109" t="n">
        <v>-1300000</v>
      </c>
      <c r="T465" s="109" t="n">
        <v>360459</v>
      </c>
      <c r="U465" s="109" t="n">
        <f aca="false" ca="false" dt2D="false" dtr="false" t="normal">2528847+5700</f>
        <v>2534547</v>
      </c>
      <c r="V465" s="109" t="n">
        <v>1354000</v>
      </c>
      <c r="W465" s="109" t="n">
        <v>0</v>
      </c>
      <c r="X465" s="109" t="n">
        <v>-301800</v>
      </c>
      <c r="Y465" s="165" t="n">
        <v>-20620</v>
      </c>
      <c r="Z465" s="109" t="n">
        <v>455700</v>
      </c>
      <c r="AA465" s="109" t="n">
        <v>0</v>
      </c>
      <c r="AB465" s="165" t="n">
        <v>0</v>
      </c>
    </row>
    <row hidden="true" ht="19.3500003814697" outlineLevel="0" r="466">
      <c r="B466" s="120" t="n"/>
      <c r="C466" s="44" t="s">
        <v>208</v>
      </c>
      <c r="D466" s="122" t="n">
        <v>925</v>
      </c>
      <c r="E466" s="45" t="s">
        <v>60</v>
      </c>
      <c r="F466" s="45" t="s">
        <v>21</v>
      </c>
      <c r="G466" s="93" t="n">
        <v>5810009020</v>
      </c>
      <c r="H466" s="89" t="n"/>
      <c r="I466" s="165" t="n">
        <f aca="false" ca="false" dt2D="false" dtr="false" t="normal">SUM(L466:AB466)</f>
        <v>0</v>
      </c>
      <c r="J466" s="165" t="n">
        <f aca="false" ca="false" dt2D="false" dtr="false" t="normal">J467</f>
        <v>0</v>
      </c>
      <c r="K466" s="168" t="n">
        <f aca="false" ca="false" dt2D="false" dtr="false" t="normal">I466-J466</f>
        <v>0</v>
      </c>
      <c r="L466" s="165" t="n">
        <f aca="false" ca="false" dt2D="false" dtr="false" t="normal">L467</f>
        <v>14040000</v>
      </c>
      <c r="M466" s="165" t="n">
        <f aca="false" ca="false" dt2D="false" dtr="false" t="normal">M467</f>
        <v>0</v>
      </c>
      <c r="N466" s="165" t="n">
        <f aca="false" ca="false" dt2D="false" dtr="false" t="normal">N467</f>
        <v>0</v>
      </c>
      <c r="O466" s="109" t="n">
        <f aca="false" ca="false" dt2D="false" dtr="false" t="normal">O467</f>
        <v>-7940000</v>
      </c>
      <c r="P466" s="109" t="n">
        <f aca="false" ca="false" dt2D="false" dtr="false" t="normal">P467</f>
        <v>0</v>
      </c>
      <c r="Q466" s="109" t="n">
        <f aca="false" ca="false" dt2D="false" dtr="false" t="normal">Q467</f>
        <v>0</v>
      </c>
      <c r="R466" s="109" t="n">
        <f aca="false" ca="false" dt2D="false" dtr="false" t="normal">R467</f>
        <v>-6100000</v>
      </c>
      <c r="S466" s="109" t="n">
        <f aca="false" ca="false" dt2D="false" dtr="false" t="normal">S467</f>
        <v>0</v>
      </c>
      <c r="T466" s="109" t="n">
        <f aca="false" ca="false" dt2D="false" dtr="false" t="normal">T467</f>
        <v>0</v>
      </c>
      <c r="U466" s="109" t="n">
        <f aca="false" ca="false" dt2D="false" dtr="false" t="normal">U467</f>
        <v>0</v>
      </c>
      <c r="V466" s="109" t="n">
        <f aca="false" ca="false" dt2D="false" dtr="false" t="normal">V467</f>
        <v>0</v>
      </c>
      <c r="W466" s="109" t="n">
        <f aca="false" ca="false" dt2D="false" dtr="false" t="normal">W467</f>
        <v>0</v>
      </c>
      <c r="X466" s="109" t="n">
        <f aca="false" ca="false" dt2D="false" dtr="false" t="normal">X467</f>
        <v>0</v>
      </c>
      <c r="Y466" s="165" t="n">
        <f aca="false" ca="false" dt2D="false" dtr="false" t="normal">Y467</f>
        <v>0</v>
      </c>
      <c r="Z466" s="109" t="n">
        <f aca="false" ca="false" dt2D="false" dtr="false" t="normal">Z467</f>
        <v>0</v>
      </c>
      <c r="AA466" s="109" t="n">
        <f aca="false" ca="false" dt2D="false" dtr="false" t="normal">AA467</f>
        <v>0</v>
      </c>
      <c r="AB466" s="165" t="n">
        <f aca="false" ca="false" dt2D="false" dtr="false" t="normal">AB467</f>
        <v>0</v>
      </c>
    </row>
    <row hidden="true" ht="35.2000007629395" outlineLevel="0" r="467">
      <c r="B467" s="120" t="n"/>
      <c r="C467" s="44" t="s">
        <v>136</v>
      </c>
      <c r="D467" s="122" t="n">
        <v>925</v>
      </c>
      <c r="E467" s="45" t="s">
        <v>60</v>
      </c>
      <c r="F467" s="45" t="s">
        <v>21</v>
      </c>
      <c r="G467" s="93" t="n">
        <v>5810009020</v>
      </c>
      <c r="H467" s="89" t="n">
        <v>600</v>
      </c>
      <c r="I467" s="165" t="n">
        <f aca="false" ca="false" dt2D="false" dtr="false" t="normal">SUM(L467:AB467)</f>
        <v>0</v>
      </c>
      <c r="J467" s="165" t="n">
        <v>0</v>
      </c>
      <c r="K467" s="168" t="n">
        <f aca="false" ca="false" dt2D="false" dtr="false" t="normal">I467-J467</f>
        <v>0</v>
      </c>
      <c r="L467" s="165" t="n">
        <v>14040000</v>
      </c>
      <c r="M467" s="165" t="n">
        <v>0</v>
      </c>
      <c r="N467" s="165" t="n">
        <v>0</v>
      </c>
      <c r="O467" s="109" t="n">
        <v>-7940000</v>
      </c>
      <c r="P467" s="109" t="n"/>
      <c r="Q467" s="109" t="n"/>
      <c r="R467" s="109" t="n">
        <v>-6100000</v>
      </c>
      <c r="S467" s="109" t="n">
        <v>0</v>
      </c>
      <c r="T467" s="109" t="n">
        <v>0</v>
      </c>
      <c r="U467" s="109" t="n">
        <v>0</v>
      </c>
      <c r="V467" s="109" t="n">
        <v>0</v>
      </c>
      <c r="W467" s="109" t="n">
        <v>0</v>
      </c>
      <c r="X467" s="109" t="n">
        <v>0</v>
      </c>
      <c r="Y467" s="165" t="n">
        <v>0</v>
      </c>
      <c r="Z467" s="109" t="n">
        <v>0</v>
      </c>
      <c r="AA467" s="109" t="n">
        <v>0</v>
      </c>
      <c r="AB467" s="165" t="n">
        <v>0</v>
      </c>
    </row>
    <row ht="115.199996948242" outlineLevel="0" r="468">
      <c r="B468" s="120" t="n"/>
      <c r="C468" s="95" t="s">
        <v>209</v>
      </c>
      <c r="D468" s="122" t="n">
        <v>925</v>
      </c>
      <c r="E468" s="45" t="s">
        <v>60</v>
      </c>
      <c r="F468" s="45" t="s">
        <v>21</v>
      </c>
      <c r="G468" s="93" t="n">
        <v>5810060820</v>
      </c>
      <c r="H468" s="89" t="n"/>
      <c r="I468" s="165" t="n">
        <f aca="false" ca="false" dt2D="false" dtr="false" t="normal">SUM(L468:AB468)</f>
        <v>3405900</v>
      </c>
      <c r="J468" s="165" t="n">
        <f aca="false" ca="false" dt2D="false" dtr="false" t="normal">J469</f>
        <v>3405900</v>
      </c>
      <c r="K468" s="168" t="n">
        <f aca="false" ca="false" dt2D="false" dtr="false" t="normal">I468-J468</f>
        <v>0</v>
      </c>
      <c r="L468" s="165" t="n">
        <f aca="false" ca="false" dt2D="false" dtr="false" t="normal">L469</f>
        <v>1978700</v>
      </c>
      <c r="M468" s="165" t="n">
        <f aca="false" ca="false" dt2D="false" dtr="false" t="normal">M469</f>
        <v>0</v>
      </c>
      <c r="N468" s="165" t="n">
        <f aca="false" ca="false" dt2D="false" dtr="false" t="normal">N469</f>
        <v>0</v>
      </c>
      <c r="O468" s="109" t="n">
        <f aca="false" ca="false" dt2D="false" dtr="false" t="normal">O469</f>
        <v>0</v>
      </c>
      <c r="P468" s="109" t="n">
        <f aca="false" ca="false" dt2D="false" dtr="false" t="normal">P469</f>
        <v>0</v>
      </c>
      <c r="Q468" s="109" t="n">
        <f aca="false" ca="false" dt2D="false" dtr="false" t="normal">Q469</f>
        <v>0</v>
      </c>
      <c r="R468" s="109" t="n">
        <f aca="false" ca="false" dt2D="false" dtr="false" t="normal">R469</f>
        <v>0</v>
      </c>
      <c r="S468" s="109" t="n">
        <f aca="false" ca="false" dt2D="false" dtr="false" t="normal">S469</f>
        <v>1361000</v>
      </c>
      <c r="T468" s="109" t="n">
        <f aca="false" ca="false" dt2D="false" dtr="false" t="normal">T469</f>
        <v>-453700</v>
      </c>
      <c r="U468" s="109" t="n">
        <f aca="false" ca="false" dt2D="false" dtr="false" t="normal">U469</f>
        <v>0</v>
      </c>
      <c r="V468" s="109" t="n">
        <f aca="false" ca="false" dt2D="false" dtr="false" t="normal">V469</f>
        <v>0</v>
      </c>
      <c r="W468" s="109" t="n">
        <f aca="false" ca="false" dt2D="false" dtr="false" t="normal">W469</f>
        <v>0</v>
      </c>
      <c r="X468" s="109" t="n">
        <f aca="false" ca="false" dt2D="false" dtr="false" t="normal">X469</f>
        <v>519900</v>
      </c>
      <c r="Y468" s="165" t="n">
        <f aca="false" ca="false" dt2D="false" dtr="false" t="normal">Y469</f>
        <v>0</v>
      </c>
      <c r="Z468" s="109" t="n">
        <f aca="false" ca="false" dt2D="false" dtr="false" t="normal">Z469</f>
        <v>0</v>
      </c>
      <c r="AA468" s="109" t="n">
        <f aca="false" ca="false" dt2D="false" dtr="false" t="normal">AA469</f>
        <v>0</v>
      </c>
      <c r="AB468" s="165" t="n">
        <f aca="false" ca="false" dt2D="false" dtr="false" t="normal">AB469</f>
        <v>0</v>
      </c>
    </row>
    <row ht="35.2000007629395" outlineLevel="0" r="469">
      <c r="B469" s="120" t="n"/>
      <c r="C469" s="44" t="s">
        <v>136</v>
      </c>
      <c r="D469" s="122" t="n">
        <v>925</v>
      </c>
      <c r="E469" s="45" t="s">
        <v>60</v>
      </c>
      <c r="F469" s="45" t="s">
        <v>21</v>
      </c>
      <c r="G469" s="93" t="n">
        <v>5810060820</v>
      </c>
      <c r="H469" s="89" t="n">
        <v>600</v>
      </c>
      <c r="I469" s="165" t="n">
        <f aca="false" ca="false" dt2D="false" dtr="false" t="normal">SUM(L469:AB469)</f>
        <v>3405900</v>
      </c>
      <c r="J469" s="165" t="n">
        <v>3405900</v>
      </c>
      <c r="K469" s="168" t="n">
        <f aca="false" ca="false" dt2D="false" dtr="false" t="normal">I469-J469</f>
        <v>0</v>
      </c>
      <c r="L469" s="165" t="n">
        <v>1978700</v>
      </c>
      <c r="M469" s="165" t="n">
        <v>0</v>
      </c>
      <c r="N469" s="165" t="n">
        <v>0</v>
      </c>
      <c r="O469" s="109" t="n">
        <v>0</v>
      </c>
      <c r="P469" s="109" t="n">
        <v>0</v>
      </c>
      <c r="Q469" s="109" t="n">
        <v>0</v>
      </c>
      <c r="R469" s="109" t="n">
        <v>0</v>
      </c>
      <c r="S469" s="109" t="n">
        <v>1361000</v>
      </c>
      <c r="T469" s="109" t="n">
        <v>-453700</v>
      </c>
      <c r="U469" s="109" t="n">
        <v>0</v>
      </c>
      <c r="V469" s="109" t="n">
        <v>0</v>
      </c>
      <c r="W469" s="109" t="n">
        <v>0</v>
      </c>
      <c r="X469" s="109" t="n">
        <v>519900</v>
      </c>
      <c r="Y469" s="165" t="n"/>
      <c r="Z469" s="109" t="n"/>
      <c r="AA469" s="109" t="n"/>
      <c r="AB469" s="165" t="n">
        <v>0</v>
      </c>
    </row>
    <row ht="67.1999969482422" outlineLevel="0" r="470">
      <c r="B470" s="120" t="n"/>
      <c r="C470" s="44" t="s">
        <v>210</v>
      </c>
      <c r="D470" s="122" t="n">
        <v>925</v>
      </c>
      <c r="E470" s="45" t="s">
        <v>60</v>
      </c>
      <c r="F470" s="45" t="s">
        <v>21</v>
      </c>
      <c r="G470" s="93" t="n">
        <v>5810060825</v>
      </c>
      <c r="H470" s="89" t="n"/>
      <c r="I470" s="165" t="n">
        <f aca="false" ca="false" dt2D="false" dtr="false" t="normal">SUM(L470:AB470)</f>
        <v>8918.88</v>
      </c>
      <c r="J470" s="165" t="n">
        <f aca="false" ca="false" dt2D="false" dtr="false" t="normal">J471</f>
        <v>8918.88</v>
      </c>
      <c r="K470" s="168" t="n">
        <f aca="false" ca="false" dt2D="false" dtr="false" t="normal">I470-J470</f>
        <v>0</v>
      </c>
      <c r="L470" s="165" t="n">
        <f aca="false" ca="false" dt2D="false" dtr="false" t="normal">L471</f>
        <v>20600</v>
      </c>
      <c r="M470" s="165" t="n">
        <f aca="false" ca="false" dt2D="false" dtr="false" t="normal">M471</f>
        <v>0</v>
      </c>
      <c r="N470" s="165" t="n">
        <f aca="false" ca="false" dt2D="false" dtr="false" t="normal">N471</f>
        <v>0</v>
      </c>
      <c r="O470" s="109" t="n">
        <f aca="false" ca="false" dt2D="false" dtr="false" t="normal">O471</f>
        <v>0</v>
      </c>
      <c r="P470" s="109" t="n">
        <f aca="false" ca="false" dt2D="false" dtr="false" t="normal">P471</f>
        <v>0</v>
      </c>
      <c r="Q470" s="109" t="n">
        <f aca="false" ca="false" dt2D="false" dtr="false" t="normal">Q471</f>
        <v>0</v>
      </c>
      <c r="R470" s="109" t="n">
        <f aca="false" ca="false" dt2D="false" dtr="false" t="normal">R471</f>
        <v>0</v>
      </c>
      <c r="S470" s="109" t="n">
        <f aca="false" ca="false" dt2D="false" dtr="false" t="normal">S471</f>
        <v>0</v>
      </c>
      <c r="T470" s="109" t="n">
        <f aca="false" ca="false" dt2D="false" dtr="false" t="normal">T471</f>
        <v>0</v>
      </c>
      <c r="U470" s="109" t="n">
        <f aca="false" ca="false" dt2D="false" dtr="false" t="normal">U471</f>
        <v>0</v>
      </c>
      <c r="V470" s="109" t="n">
        <f aca="false" ca="false" dt2D="false" dtr="false" t="normal">V471</f>
        <v>0</v>
      </c>
      <c r="W470" s="109" t="n">
        <f aca="false" ca="false" dt2D="false" dtr="false" t="normal">W471</f>
        <v>0</v>
      </c>
      <c r="X470" s="109" t="n">
        <f aca="false" ca="false" dt2D="false" dtr="false" t="normal">X471</f>
        <v>-11681.12</v>
      </c>
      <c r="Y470" s="165" t="n">
        <f aca="false" ca="false" dt2D="false" dtr="false" t="normal">Y471</f>
        <v>0</v>
      </c>
      <c r="Z470" s="109" t="n">
        <f aca="false" ca="false" dt2D="false" dtr="false" t="normal">Z471</f>
        <v>0</v>
      </c>
      <c r="AA470" s="109" t="n">
        <f aca="false" ca="false" dt2D="false" dtr="false" t="normal">AA471</f>
        <v>0</v>
      </c>
      <c r="AB470" s="165" t="n">
        <f aca="false" ca="false" dt2D="false" dtr="false" t="normal">AB471</f>
        <v>0</v>
      </c>
    </row>
    <row ht="35.2000007629395" outlineLevel="0" r="471">
      <c r="B471" s="120" t="n"/>
      <c r="C471" s="44" t="s">
        <v>136</v>
      </c>
      <c r="D471" s="122" t="n">
        <v>925</v>
      </c>
      <c r="E471" s="45" t="s">
        <v>60</v>
      </c>
      <c r="F471" s="45" t="s">
        <v>21</v>
      </c>
      <c r="G471" s="93" t="n">
        <v>5810060825</v>
      </c>
      <c r="H471" s="89" t="n">
        <v>600</v>
      </c>
      <c r="I471" s="165" t="n">
        <f aca="false" ca="false" dt2D="false" dtr="false" t="normal">SUM(L471:AB471)</f>
        <v>8918.88</v>
      </c>
      <c r="J471" s="165" t="n">
        <v>8918.88</v>
      </c>
      <c r="K471" s="168" t="n">
        <f aca="false" ca="false" dt2D="false" dtr="false" t="normal">I471-J471</f>
        <v>0</v>
      </c>
      <c r="L471" s="165" t="n">
        <v>20600</v>
      </c>
      <c r="M471" s="165" t="n">
        <v>0</v>
      </c>
      <c r="N471" s="165" t="n">
        <v>0</v>
      </c>
      <c r="O471" s="109" t="n">
        <v>0</v>
      </c>
      <c r="P471" s="109" t="n">
        <v>0</v>
      </c>
      <c r="Q471" s="109" t="n">
        <v>0</v>
      </c>
      <c r="R471" s="109" t="n">
        <v>0</v>
      </c>
      <c r="S471" s="109" t="n">
        <v>0</v>
      </c>
      <c r="T471" s="109" t="n">
        <v>0</v>
      </c>
      <c r="U471" s="109" t="n">
        <v>0</v>
      </c>
      <c r="V471" s="109" t="n">
        <v>0</v>
      </c>
      <c r="W471" s="109" t="n">
        <v>0</v>
      </c>
      <c r="X471" s="109" t="n">
        <v>-11681.12</v>
      </c>
      <c r="Y471" s="165" t="n"/>
      <c r="Z471" s="109" t="n"/>
      <c r="AA471" s="109" t="n"/>
      <c r="AB471" s="165" t="n">
        <v>0</v>
      </c>
    </row>
    <row ht="67.1999969482422" outlineLevel="0" r="472">
      <c r="B472" s="120" t="n"/>
      <c r="C472" s="44" t="s">
        <v>211</v>
      </c>
      <c r="D472" s="122" t="n">
        <v>925</v>
      </c>
      <c r="E472" s="45" t="s">
        <v>60</v>
      </c>
      <c r="F472" s="45" t="s">
        <v>21</v>
      </c>
      <c r="G472" s="93" t="n">
        <v>5810060860</v>
      </c>
      <c r="H472" s="89" t="n"/>
      <c r="I472" s="165" t="n">
        <f aca="false" ca="false" dt2D="false" dtr="false" t="normal">SUM(L472:AB472)</f>
        <v>650972200</v>
      </c>
      <c r="J472" s="165" t="n">
        <f aca="false" ca="false" dt2D="false" dtr="false" t="normal">J473</f>
        <v>650972200</v>
      </c>
      <c r="K472" s="168" t="n">
        <f aca="false" ca="false" dt2D="false" dtr="false" t="normal">I472-J472</f>
        <v>0</v>
      </c>
      <c r="L472" s="165" t="n">
        <f aca="false" ca="false" dt2D="false" dtr="false" t="normal">L473</f>
        <v>587365600</v>
      </c>
      <c r="M472" s="165" t="n">
        <f aca="false" ca="false" dt2D="false" dtr="false" t="normal">M473</f>
        <v>0</v>
      </c>
      <c r="N472" s="165" t="n">
        <f aca="false" ca="false" dt2D="false" dtr="false" t="normal">N473</f>
        <v>0</v>
      </c>
      <c r="O472" s="109" t="n">
        <f aca="false" ca="false" dt2D="false" dtr="false" t="normal">O473</f>
        <v>0</v>
      </c>
      <c r="P472" s="109" t="n">
        <f aca="false" ca="false" dt2D="false" dtr="false" t="normal">P473</f>
        <v>0</v>
      </c>
      <c r="Q472" s="109" t="n">
        <f aca="false" ca="false" dt2D="false" dtr="false" t="normal">Q473</f>
        <v>0</v>
      </c>
      <c r="R472" s="109" t="n">
        <f aca="false" ca="false" dt2D="false" dtr="false" t="normal">R473</f>
        <v>22869100</v>
      </c>
      <c r="S472" s="109" t="n">
        <f aca="false" ca="false" dt2D="false" dtr="false" t="normal">S473</f>
        <v>0</v>
      </c>
      <c r="T472" s="109" t="n">
        <f aca="false" ca="false" dt2D="false" dtr="false" t="normal">T473</f>
        <v>0</v>
      </c>
      <c r="U472" s="109" t="n">
        <f aca="false" ca="false" dt2D="false" dtr="false" t="normal">U473</f>
        <v>0</v>
      </c>
      <c r="V472" s="109" t="n">
        <f aca="false" ca="false" dt2D="false" dtr="false" t="normal">V473</f>
        <v>0</v>
      </c>
      <c r="W472" s="109" t="n">
        <f aca="false" ca="false" dt2D="false" dtr="false" t="normal">W473</f>
        <v>0</v>
      </c>
      <c r="X472" s="109" t="n">
        <f aca="false" ca="false" dt2D="false" dtr="false" t="normal">X473</f>
        <v>34299100</v>
      </c>
      <c r="Y472" s="165" t="n">
        <f aca="false" ca="false" dt2D="false" dtr="false" t="normal">Y473</f>
        <v>6438400</v>
      </c>
      <c r="Z472" s="109" t="n">
        <f aca="false" ca="false" dt2D="false" dtr="false" t="normal">Z473</f>
        <v>0</v>
      </c>
      <c r="AA472" s="109" t="n">
        <f aca="false" ca="false" dt2D="false" dtr="false" t="normal">AA473</f>
        <v>0</v>
      </c>
      <c r="AB472" s="165" t="n">
        <f aca="false" ca="false" dt2D="false" dtr="false" t="normal">AB473</f>
        <v>0</v>
      </c>
    </row>
    <row ht="35.2000007629395" outlineLevel="0" r="473">
      <c r="B473" s="120" t="n"/>
      <c r="C473" s="44" t="s">
        <v>136</v>
      </c>
      <c r="D473" s="122" t="n">
        <v>925</v>
      </c>
      <c r="E473" s="45" t="s">
        <v>60</v>
      </c>
      <c r="F473" s="45" t="s">
        <v>21</v>
      </c>
      <c r="G473" s="93" t="n">
        <v>5810060860</v>
      </c>
      <c r="H473" s="89" t="n">
        <v>600</v>
      </c>
      <c r="I473" s="165" t="n">
        <f aca="false" ca="false" dt2D="false" dtr="false" t="normal">SUM(L473:AB473)</f>
        <v>650972200</v>
      </c>
      <c r="J473" s="165" t="n">
        <v>650972200</v>
      </c>
      <c r="K473" s="168" t="n">
        <f aca="false" ca="false" dt2D="false" dtr="false" t="normal">I473-J473</f>
        <v>0</v>
      </c>
      <c r="L473" s="165" t="n">
        <v>587365600</v>
      </c>
      <c r="M473" s="165" t="n">
        <v>0</v>
      </c>
      <c r="N473" s="165" t="n">
        <v>0</v>
      </c>
      <c r="O473" s="109" t="n">
        <v>0</v>
      </c>
      <c r="P473" s="109" t="n">
        <v>0</v>
      </c>
      <c r="Q473" s="109" t="n">
        <v>0</v>
      </c>
      <c r="R473" s="109" t="n">
        <v>22869100</v>
      </c>
      <c r="S473" s="109" t="n">
        <v>0</v>
      </c>
      <c r="T473" s="109" t="n">
        <v>0</v>
      </c>
      <c r="U473" s="109" t="n">
        <v>0</v>
      </c>
      <c r="V473" s="109" t="n">
        <v>0</v>
      </c>
      <c r="W473" s="109" t="n">
        <v>0</v>
      </c>
      <c r="X473" s="109" t="n">
        <v>34299100</v>
      </c>
      <c r="Y473" s="165" t="n">
        <v>6438400</v>
      </c>
      <c r="Z473" s="109" t="n"/>
      <c r="AA473" s="109" t="n"/>
      <c r="AB473" s="165" t="n">
        <v>0</v>
      </c>
    </row>
    <row hidden="true" ht="35.2000007629395" outlineLevel="0" r="474">
      <c r="B474" s="120" t="n"/>
      <c r="C474" s="44" t="s">
        <v>212</v>
      </c>
      <c r="D474" s="122" t="n">
        <v>925</v>
      </c>
      <c r="E474" s="45" t="s">
        <v>60</v>
      </c>
      <c r="F474" s="45" t="s">
        <v>21</v>
      </c>
      <c r="G474" s="93" t="n">
        <v>5810060865</v>
      </c>
      <c r="H474" s="89" t="n"/>
      <c r="I474" s="165" t="n">
        <f aca="false" ca="false" dt2D="false" dtr="false" t="normal">SUM(L474:AB474)</f>
        <v>0</v>
      </c>
      <c r="J474" s="165" t="n">
        <f aca="false" ca="false" dt2D="false" dtr="false" t="normal">J475</f>
        <v>0</v>
      </c>
      <c r="K474" s="168" t="n">
        <f aca="false" ca="false" dt2D="false" dtr="false" t="normal">I474-J474</f>
        <v>0</v>
      </c>
      <c r="L474" s="165" t="n">
        <f aca="false" ca="false" dt2D="false" dtr="false" t="normal">L475</f>
        <v>0</v>
      </c>
      <c r="M474" s="165" t="n">
        <f aca="false" ca="false" dt2D="false" dtr="false" t="normal">M475</f>
        <v>0</v>
      </c>
      <c r="N474" s="165" t="n">
        <f aca="false" ca="false" dt2D="false" dtr="false" t="normal">N475</f>
        <v>0</v>
      </c>
      <c r="O474" s="109" t="n">
        <f aca="false" ca="false" dt2D="false" dtr="false" t="normal">O475</f>
        <v>0</v>
      </c>
      <c r="P474" s="109" t="n">
        <f aca="false" ca="false" dt2D="false" dtr="false" t="normal">P475</f>
        <v>0</v>
      </c>
      <c r="Q474" s="109" t="n">
        <f aca="false" ca="false" dt2D="false" dtr="false" t="normal">Q475</f>
        <v>0</v>
      </c>
      <c r="R474" s="109" t="n">
        <f aca="false" ca="false" dt2D="false" dtr="false" t="normal">R475</f>
        <v>0</v>
      </c>
      <c r="S474" s="109" t="n">
        <f aca="false" ca="false" dt2D="false" dtr="false" t="normal">S475</f>
        <v>0</v>
      </c>
      <c r="T474" s="109" t="n">
        <f aca="false" ca="false" dt2D="false" dtr="false" t="normal">T475</f>
        <v>0</v>
      </c>
      <c r="U474" s="109" t="n">
        <f aca="false" ca="false" dt2D="false" dtr="false" t="normal">U475</f>
        <v>0</v>
      </c>
      <c r="V474" s="109" t="n">
        <f aca="false" ca="false" dt2D="false" dtr="false" t="normal">V475</f>
        <v>0</v>
      </c>
      <c r="W474" s="109" t="n">
        <f aca="false" ca="false" dt2D="false" dtr="false" t="normal">W475</f>
        <v>0</v>
      </c>
      <c r="X474" s="109" t="n">
        <f aca="false" ca="false" dt2D="false" dtr="false" t="normal">X475</f>
        <v>0</v>
      </c>
      <c r="Y474" s="165" t="n">
        <f aca="false" ca="false" dt2D="false" dtr="false" t="normal">Y475</f>
        <v>0</v>
      </c>
      <c r="Z474" s="109" t="n">
        <f aca="false" ca="false" dt2D="false" dtr="false" t="normal">Z475</f>
        <v>0</v>
      </c>
      <c r="AA474" s="109" t="n">
        <f aca="false" ca="false" dt2D="false" dtr="false" t="normal">AA475</f>
        <v>0</v>
      </c>
      <c r="AB474" s="165" t="n">
        <f aca="false" ca="false" dt2D="false" dtr="false" t="normal">AB475</f>
        <v>0</v>
      </c>
    </row>
    <row hidden="true" ht="35.2000007629395" outlineLevel="0" r="475">
      <c r="B475" s="120" t="n"/>
      <c r="C475" s="44" t="s">
        <v>136</v>
      </c>
      <c r="D475" s="122" t="n">
        <v>925</v>
      </c>
      <c r="E475" s="45" t="s">
        <v>60</v>
      </c>
      <c r="F475" s="45" t="s">
        <v>21</v>
      </c>
      <c r="G475" s="93" t="n">
        <v>5810060865</v>
      </c>
      <c r="H475" s="89" t="n">
        <v>600</v>
      </c>
      <c r="I475" s="165" t="n">
        <f aca="false" ca="false" dt2D="false" dtr="false" t="normal">SUM(L475:AB475)</f>
        <v>0</v>
      </c>
      <c r="J475" s="165" t="n">
        <v>0</v>
      </c>
      <c r="K475" s="168" t="n">
        <f aca="false" ca="false" dt2D="false" dtr="false" t="normal">I475-J475</f>
        <v>0</v>
      </c>
      <c r="L475" s="165" t="n">
        <v>0</v>
      </c>
      <c r="M475" s="165" t="n">
        <v>0</v>
      </c>
      <c r="N475" s="165" t="n">
        <v>0</v>
      </c>
      <c r="O475" s="109" t="n">
        <v>0</v>
      </c>
      <c r="P475" s="109" t="n">
        <v>0</v>
      </c>
      <c r="Q475" s="109" t="n">
        <v>0</v>
      </c>
      <c r="R475" s="109" t="n">
        <v>0</v>
      </c>
      <c r="S475" s="109" t="n">
        <v>0</v>
      </c>
      <c r="T475" s="109" t="n">
        <v>0</v>
      </c>
      <c r="U475" s="109" t="n">
        <v>0</v>
      </c>
      <c r="V475" s="109" t="n">
        <v>0</v>
      </c>
      <c r="W475" s="109" t="n">
        <v>0</v>
      </c>
      <c r="X475" s="109" t="n">
        <v>0</v>
      </c>
      <c r="Y475" s="165" t="n">
        <v>0</v>
      </c>
      <c r="Z475" s="109" t="n">
        <v>0</v>
      </c>
      <c r="AA475" s="109" t="n">
        <v>0</v>
      </c>
      <c r="AB475" s="165" t="n">
        <v>0</v>
      </c>
    </row>
    <row ht="51.2000007629395" outlineLevel="0" r="476">
      <c r="B476" s="120" t="n"/>
      <c r="C476" s="44" t="s">
        <v>213</v>
      </c>
      <c r="D476" s="122" t="n">
        <v>925</v>
      </c>
      <c r="E476" s="45" t="s">
        <v>60</v>
      </c>
      <c r="F476" s="45" t="s">
        <v>21</v>
      </c>
      <c r="G476" s="93" t="n">
        <v>5810062370</v>
      </c>
      <c r="H476" s="89" t="n"/>
      <c r="I476" s="165" t="n">
        <f aca="false" ca="false" dt2D="false" dtr="false" t="normal">SUM(L476:AB476)</f>
        <v>2567500</v>
      </c>
      <c r="J476" s="165" t="n">
        <f aca="false" ca="false" dt2D="false" dtr="false" t="normal">J477</f>
        <v>2567500</v>
      </c>
      <c r="K476" s="168" t="n">
        <f aca="false" ca="false" dt2D="false" dtr="false" t="normal">I476-J476</f>
        <v>0</v>
      </c>
      <c r="L476" s="165" t="n">
        <f aca="false" ca="false" dt2D="false" dtr="false" t="normal">L477</f>
        <v>2986000</v>
      </c>
      <c r="M476" s="165" t="n">
        <f aca="false" ca="false" dt2D="false" dtr="false" t="normal">M477</f>
        <v>0</v>
      </c>
      <c r="N476" s="165" t="n">
        <f aca="false" ca="false" dt2D="false" dtr="false" t="normal">N477</f>
        <v>0</v>
      </c>
      <c r="O476" s="109" t="n">
        <f aca="false" ca="false" dt2D="false" dtr="false" t="normal">O477</f>
        <v>0</v>
      </c>
      <c r="P476" s="109" t="n">
        <f aca="false" ca="false" dt2D="false" dtr="false" t="normal">P477</f>
        <v>0</v>
      </c>
      <c r="Q476" s="109" t="n">
        <f aca="false" ca="false" dt2D="false" dtr="false" t="normal">Q477</f>
        <v>0</v>
      </c>
      <c r="R476" s="109" t="n">
        <f aca="false" ca="false" dt2D="false" dtr="false" t="normal">R477</f>
        <v>0</v>
      </c>
      <c r="S476" s="109" t="n">
        <f aca="false" ca="false" dt2D="false" dtr="false" t="normal">S477</f>
        <v>-273700</v>
      </c>
      <c r="T476" s="109" t="n">
        <f aca="false" ca="false" dt2D="false" dtr="false" t="normal">T477</f>
        <v>0</v>
      </c>
      <c r="U476" s="109" t="n">
        <f aca="false" ca="false" dt2D="false" dtr="false" t="normal">U477</f>
        <v>0</v>
      </c>
      <c r="V476" s="109" t="n">
        <f aca="false" ca="false" dt2D="false" dtr="false" t="normal">V477</f>
        <v>0</v>
      </c>
      <c r="W476" s="109" t="n">
        <f aca="false" ca="false" dt2D="false" dtr="false" t="normal">W477</f>
        <v>0</v>
      </c>
      <c r="X476" s="109" t="n">
        <f aca="false" ca="false" dt2D="false" dtr="false" t="normal">X477</f>
        <v>-144800</v>
      </c>
      <c r="Y476" s="165" t="n">
        <f aca="false" ca="false" dt2D="false" dtr="false" t="normal">Y477</f>
        <v>0</v>
      </c>
      <c r="Z476" s="109" t="n">
        <f aca="false" ca="false" dt2D="false" dtr="false" t="normal">Z477</f>
        <v>0</v>
      </c>
      <c r="AA476" s="109" t="n">
        <f aca="false" ca="false" dt2D="false" dtr="false" t="normal">AA477</f>
        <v>0</v>
      </c>
      <c r="AB476" s="165" t="n">
        <f aca="false" ca="false" dt2D="false" dtr="false" t="normal">AB477</f>
        <v>0</v>
      </c>
    </row>
    <row ht="35.2000007629395" outlineLevel="0" r="477">
      <c r="B477" s="120" t="n"/>
      <c r="C477" s="44" t="s">
        <v>136</v>
      </c>
      <c r="D477" s="122" t="n">
        <v>925</v>
      </c>
      <c r="E477" s="45" t="s">
        <v>60</v>
      </c>
      <c r="F477" s="45" t="s">
        <v>21</v>
      </c>
      <c r="G477" s="93" t="n">
        <v>5810062370</v>
      </c>
      <c r="H477" s="89" t="n">
        <v>600</v>
      </c>
      <c r="I477" s="165" t="n">
        <f aca="false" ca="false" dt2D="false" dtr="false" t="normal">SUM(L477:AB477)</f>
        <v>2567500</v>
      </c>
      <c r="J477" s="165" t="n">
        <v>2567500</v>
      </c>
      <c r="K477" s="168" t="n">
        <f aca="false" ca="false" dt2D="false" dtr="false" t="normal">I477-J477</f>
        <v>0</v>
      </c>
      <c r="L477" s="165" t="n">
        <v>2986000</v>
      </c>
      <c r="M477" s="165" t="n">
        <v>0</v>
      </c>
      <c r="N477" s="165" t="n">
        <v>0</v>
      </c>
      <c r="O477" s="109" t="n">
        <v>0</v>
      </c>
      <c r="P477" s="109" t="n">
        <v>0</v>
      </c>
      <c r="Q477" s="109" t="n">
        <v>0</v>
      </c>
      <c r="R477" s="109" t="n">
        <v>0</v>
      </c>
      <c r="S477" s="109" t="n">
        <v>-273700</v>
      </c>
      <c r="T477" s="109" t="n"/>
      <c r="U477" s="109" t="n"/>
      <c r="V477" s="109" t="n"/>
      <c r="W477" s="109" t="n"/>
      <c r="X477" s="109" t="n">
        <v>-144800</v>
      </c>
      <c r="Y477" s="165" t="n"/>
      <c r="Z477" s="109" t="n"/>
      <c r="AA477" s="109" t="n"/>
      <c r="AB477" s="165" t="n">
        <v>0</v>
      </c>
    </row>
    <row ht="147.199996948242" outlineLevel="0" r="478">
      <c r="B478" s="120" t="n"/>
      <c r="C478" s="44" t="s">
        <v>214</v>
      </c>
      <c r="D478" s="122" t="n">
        <v>925</v>
      </c>
      <c r="E478" s="45" t="s">
        <v>60</v>
      </c>
      <c r="F478" s="45" t="s">
        <v>21</v>
      </c>
      <c r="G478" s="93" t="n">
        <v>5810062500</v>
      </c>
      <c r="H478" s="89" t="n"/>
      <c r="I478" s="165" t="n">
        <f aca="false" ca="false" dt2D="false" dtr="false" t="normal">SUM(L478:AB478)</f>
        <v>12790600</v>
      </c>
      <c r="J478" s="165" t="n">
        <f aca="false" ca="false" dt2D="false" dtr="false" t="normal">J479</f>
        <v>12790600</v>
      </c>
      <c r="K478" s="168" t="n">
        <f aca="false" ca="false" dt2D="false" dtr="false" t="normal">I478-J478</f>
        <v>0</v>
      </c>
      <c r="L478" s="165" t="n">
        <f aca="false" ca="false" dt2D="false" dtr="false" t="normal">L479</f>
        <v>4164600</v>
      </c>
      <c r="M478" s="165" t="n">
        <f aca="false" ca="false" dt2D="false" dtr="false" t="normal">M479</f>
        <v>1410000</v>
      </c>
      <c r="N478" s="165" t="n">
        <f aca="false" ca="false" dt2D="false" dtr="false" t="normal">N479</f>
        <v>0</v>
      </c>
      <c r="O478" s="109" t="n">
        <f aca="false" ca="false" dt2D="false" dtr="false" t="normal">O479</f>
        <v>0</v>
      </c>
      <c r="P478" s="109" t="n">
        <f aca="false" ca="false" dt2D="false" dtr="false" t="normal">P479</f>
        <v>0</v>
      </c>
      <c r="Q478" s="109" t="n">
        <f aca="false" ca="false" dt2D="false" dtr="false" t="normal">Q479</f>
        <v>0</v>
      </c>
      <c r="R478" s="109" t="n">
        <f aca="false" ca="false" dt2D="false" dtr="false" t="normal">R479</f>
        <v>0</v>
      </c>
      <c r="S478" s="109" t="n">
        <f aca="false" ca="false" dt2D="false" dtr="false" t="normal">S479</f>
        <v>7216000</v>
      </c>
      <c r="T478" s="109" t="n">
        <f aca="false" ca="false" dt2D="false" dtr="false" t="normal">T479</f>
        <v>0</v>
      </c>
      <c r="U478" s="109" t="n">
        <f aca="false" ca="false" dt2D="false" dtr="false" t="normal">U479</f>
        <v>0</v>
      </c>
      <c r="V478" s="109" t="n">
        <f aca="false" ca="false" dt2D="false" dtr="false" t="normal">V479</f>
        <v>0</v>
      </c>
      <c r="W478" s="109" t="n">
        <f aca="false" ca="false" dt2D="false" dtr="false" t="normal">W479</f>
        <v>0</v>
      </c>
      <c r="X478" s="109" t="n">
        <f aca="false" ca="false" dt2D="false" dtr="false" t="normal">X479</f>
        <v>0</v>
      </c>
      <c r="Y478" s="165" t="n">
        <f aca="false" ca="false" dt2D="false" dtr="false" t="normal">Y479</f>
        <v>0</v>
      </c>
      <c r="Z478" s="109" t="n">
        <f aca="false" ca="false" dt2D="false" dtr="false" t="normal">Z479</f>
        <v>0</v>
      </c>
      <c r="AA478" s="109" t="n">
        <f aca="false" ca="false" dt2D="false" dtr="false" t="normal">AA479</f>
        <v>0</v>
      </c>
      <c r="AB478" s="165" t="n">
        <f aca="false" ca="false" dt2D="false" dtr="false" t="normal">AB479</f>
        <v>0</v>
      </c>
    </row>
    <row ht="35.2000007629395" outlineLevel="0" r="479">
      <c r="B479" s="120" t="n"/>
      <c r="C479" s="44" t="s">
        <v>136</v>
      </c>
      <c r="D479" s="122" t="n">
        <v>925</v>
      </c>
      <c r="E479" s="45" t="s">
        <v>60</v>
      </c>
      <c r="F479" s="45" t="s">
        <v>21</v>
      </c>
      <c r="G479" s="93" t="n">
        <v>5810062500</v>
      </c>
      <c r="H479" s="89" t="n">
        <v>600</v>
      </c>
      <c r="I479" s="165" t="n">
        <f aca="false" ca="false" dt2D="false" dtr="false" t="normal">SUM(L479:AB479)</f>
        <v>12790600</v>
      </c>
      <c r="J479" s="165" t="n">
        <v>12790600</v>
      </c>
      <c r="K479" s="168" t="n">
        <f aca="false" ca="false" dt2D="false" dtr="false" t="normal">I479-J479</f>
        <v>0</v>
      </c>
      <c r="L479" s="165" t="n">
        <v>4164600</v>
      </c>
      <c r="M479" s="165" t="n">
        <v>1410000</v>
      </c>
      <c r="N479" s="165" t="n">
        <v>0</v>
      </c>
      <c r="O479" s="109" t="n">
        <v>0</v>
      </c>
      <c r="P479" s="109" t="n">
        <v>0</v>
      </c>
      <c r="Q479" s="109" t="n">
        <v>0</v>
      </c>
      <c r="R479" s="109" t="n">
        <v>0</v>
      </c>
      <c r="S479" s="109" t="n">
        <v>7216000</v>
      </c>
      <c r="T479" s="109" t="n"/>
      <c r="U479" s="109" t="n"/>
      <c r="V479" s="109" t="n"/>
      <c r="W479" s="109" t="n"/>
      <c r="X479" s="109" t="n"/>
      <c r="Y479" s="165" t="n"/>
      <c r="Z479" s="109" t="n"/>
      <c r="AA479" s="109" t="n"/>
      <c r="AB479" s="165" t="n">
        <v>0</v>
      </c>
    </row>
    <row ht="35.2000007629395" outlineLevel="0" r="480">
      <c r="B480" s="120" t="n"/>
      <c r="C480" s="44" t="s">
        <v>215</v>
      </c>
      <c r="D480" s="122" t="n">
        <v>925</v>
      </c>
      <c r="E480" s="45" t="s">
        <v>60</v>
      </c>
      <c r="F480" s="45" t="s">
        <v>21</v>
      </c>
      <c r="G480" s="93" t="n">
        <v>5810062980</v>
      </c>
      <c r="H480" s="89" t="n"/>
      <c r="I480" s="165" t="n">
        <f aca="false" ca="false" dt2D="false" dtr="false" t="normal">SUM(L480:AB480)</f>
        <v>5100000</v>
      </c>
      <c r="J480" s="165" t="n">
        <f aca="false" ca="false" dt2D="false" dtr="false" t="normal">J481</f>
        <v>5100000</v>
      </c>
      <c r="K480" s="168" t="n">
        <f aca="false" ca="false" dt2D="false" dtr="false" t="normal">I480-J480</f>
        <v>0</v>
      </c>
      <c r="L480" s="165" t="n"/>
      <c r="M480" s="165" t="n"/>
      <c r="N480" s="165" t="n"/>
      <c r="O480" s="109" t="n"/>
      <c r="P480" s="109" t="n">
        <f aca="false" ca="false" dt2D="false" dtr="false" t="normal">P481</f>
        <v>5100000</v>
      </c>
      <c r="Q480" s="109" t="n">
        <f aca="false" ca="false" dt2D="false" dtr="false" t="normal">Q481</f>
        <v>0</v>
      </c>
      <c r="R480" s="109" t="n">
        <f aca="false" ca="false" dt2D="false" dtr="false" t="normal">R481</f>
        <v>0</v>
      </c>
      <c r="S480" s="109" t="n">
        <f aca="false" ca="false" dt2D="false" dtr="false" t="normal">S481</f>
        <v>0</v>
      </c>
      <c r="T480" s="109" t="n">
        <f aca="false" ca="false" dt2D="false" dtr="false" t="normal">T481</f>
        <v>0</v>
      </c>
      <c r="U480" s="109" t="n">
        <f aca="false" ca="false" dt2D="false" dtr="false" t="normal">U481</f>
        <v>0</v>
      </c>
      <c r="V480" s="109" t="n">
        <f aca="false" ca="false" dt2D="false" dtr="false" t="normal">V481</f>
        <v>0</v>
      </c>
      <c r="W480" s="109" t="n">
        <f aca="false" ca="false" dt2D="false" dtr="false" t="normal">W481</f>
        <v>0</v>
      </c>
      <c r="X480" s="109" t="n">
        <f aca="false" ca="false" dt2D="false" dtr="false" t="normal">X481</f>
        <v>0</v>
      </c>
      <c r="Y480" s="165" t="n">
        <f aca="false" ca="false" dt2D="false" dtr="false" t="normal">Y481</f>
        <v>0</v>
      </c>
      <c r="Z480" s="109" t="n">
        <f aca="false" ca="false" dt2D="false" dtr="false" t="normal">Z481</f>
        <v>0</v>
      </c>
      <c r="AA480" s="109" t="n">
        <f aca="false" ca="false" dt2D="false" dtr="false" t="normal">AA481</f>
        <v>0</v>
      </c>
      <c r="AB480" s="165" t="n"/>
    </row>
    <row ht="35.2000007629395" outlineLevel="0" r="481">
      <c r="B481" s="120" t="n"/>
      <c r="C481" s="44" t="s">
        <v>136</v>
      </c>
      <c r="D481" s="122" t="n">
        <v>925</v>
      </c>
      <c r="E481" s="45" t="s">
        <v>60</v>
      </c>
      <c r="F481" s="45" t="s">
        <v>21</v>
      </c>
      <c r="G481" s="93" t="n">
        <v>5810062980</v>
      </c>
      <c r="H481" s="89" t="n">
        <v>600</v>
      </c>
      <c r="I481" s="165" t="n">
        <f aca="false" ca="false" dt2D="false" dtr="false" t="normal">SUM(L481:AB481)</f>
        <v>5100000</v>
      </c>
      <c r="J481" s="165" t="n">
        <v>5100000</v>
      </c>
      <c r="K481" s="168" t="n">
        <f aca="false" ca="false" dt2D="false" dtr="false" t="normal">I481-J481</f>
        <v>0</v>
      </c>
      <c r="L481" s="165" t="n"/>
      <c r="M481" s="165" t="n"/>
      <c r="N481" s="165" t="n"/>
      <c r="O481" s="109" t="n"/>
      <c r="P481" s="109" t="n">
        <v>5100000</v>
      </c>
      <c r="Q481" s="109" t="n"/>
      <c r="R481" s="109" t="n"/>
      <c r="S481" s="109" t="n"/>
      <c r="T481" s="109" t="n"/>
      <c r="U481" s="109" t="n"/>
      <c r="V481" s="109" t="n"/>
      <c r="W481" s="109" t="n"/>
      <c r="X481" s="109" t="n"/>
      <c r="Y481" s="165" t="n"/>
      <c r="Z481" s="109" t="n"/>
      <c r="AA481" s="109" t="n"/>
      <c r="AB481" s="165" t="n"/>
    </row>
    <row ht="99.1999969482422" outlineLevel="0" r="482">
      <c r="B482" s="120" t="n"/>
      <c r="C482" s="44" t="s">
        <v>216</v>
      </c>
      <c r="D482" s="122" t="n">
        <v>925</v>
      </c>
      <c r="E482" s="45" t="s">
        <v>60</v>
      </c>
      <c r="F482" s="45" t="s">
        <v>21</v>
      </c>
      <c r="G482" s="93" t="n">
        <v>5810063540</v>
      </c>
      <c r="H482" s="89" t="n"/>
      <c r="I482" s="165" t="n">
        <f aca="false" ca="false" dt2D="false" dtr="false" t="normal">SUM(L482:AB482)</f>
        <v>1269700</v>
      </c>
      <c r="J482" s="165" t="n">
        <f aca="false" ca="false" dt2D="false" dtr="false" t="normal">J483</f>
        <v>1269700</v>
      </c>
      <c r="K482" s="168" t="n">
        <f aca="false" ca="false" dt2D="false" dtr="false" t="normal">I482-J482</f>
        <v>0</v>
      </c>
      <c r="L482" s="165" t="n"/>
      <c r="M482" s="165" t="n">
        <f aca="false" ca="false" dt2D="false" dtr="false" t="normal">M483</f>
        <v>791500</v>
      </c>
      <c r="N482" s="165" t="n">
        <f aca="false" ca="false" dt2D="false" dtr="false" t="normal">N483</f>
        <v>0</v>
      </c>
      <c r="O482" s="109" t="n">
        <f aca="false" ca="false" dt2D="false" dtr="false" t="normal">O483</f>
        <v>0</v>
      </c>
      <c r="P482" s="109" t="n">
        <f aca="false" ca="false" dt2D="false" dtr="false" t="normal">P483</f>
        <v>0</v>
      </c>
      <c r="Q482" s="109" t="n">
        <f aca="false" ca="false" dt2D="false" dtr="false" t="normal">Q483</f>
        <v>0</v>
      </c>
      <c r="R482" s="109" t="n">
        <f aca="false" ca="false" dt2D="false" dtr="false" t="normal">R483</f>
        <v>0</v>
      </c>
      <c r="S482" s="109" t="n">
        <f aca="false" ca="false" dt2D="false" dtr="false" t="normal">S483</f>
        <v>182600</v>
      </c>
      <c r="T482" s="109" t="n">
        <f aca="false" ca="false" dt2D="false" dtr="false" t="normal">T483</f>
        <v>0</v>
      </c>
      <c r="U482" s="109" t="n">
        <f aca="false" ca="false" dt2D="false" dtr="false" t="normal">U483</f>
        <v>0</v>
      </c>
      <c r="V482" s="109" t="n">
        <f aca="false" ca="false" dt2D="false" dtr="false" t="normal">V483</f>
        <v>0</v>
      </c>
      <c r="W482" s="109" t="n">
        <f aca="false" ca="false" dt2D="false" dtr="false" t="normal">W483</f>
        <v>0</v>
      </c>
      <c r="X482" s="109" t="n">
        <f aca="false" ca="false" dt2D="false" dtr="false" t="normal">X483</f>
        <v>295600</v>
      </c>
      <c r="Y482" s="165" t="n">
        <f aca="false" ca="false" dt2D="false" dtr="false" t="normal">Y483</f>
        <v>0</v>
      </c>
      <c r="Z482" s="109" t="n">
        <f aca="false" ca="false" dt2D="false" dtr="false" t="normal">Z483</f>
        <v>0</v>
      </c>
      <c r="AA482" s="109" t="n">
        <f aca="false" ca="false" dt2D="false" dtr="false" t="normal">AA483</f>
        <v>0</v>
      </c>
      <c r="AB482" s="165" t="n"/>
    </row>
    <row ht="35.2000007629395" outlineLevel="0" r="483">
      <c r="B483" s="120" t="n"/>
      <c r="C483" s="44" t="s">
        <v>136</v>
      </c>
      <c r="D483" s="122" t="n">
        <v>925</v>
      </c>
      <c r="E483" s="45" t="s">
        <v>60</v>
      </c>
      <c r="F483" s="45" t="s">
        <v>21</v>
      </c>
      <c r="G483" s="93" t="n">
        <v>5810063540</v>
      </c>
      <c r="H483" s="89" t="n">
        <v>600</v>
      </c>
      <c r="I483" s="165" t="n">
        <f aca="false" ca="false" dt2D="false" dtr="false" t="normal">SUM(L483:AB483)</f>
        <v>1269700</v>
      </c>
      <c r="J483" s="165" t="n">
        <v>1269700</v>
      </c>
      <c r="K483" s="168" t="n">
        <f aca="false" ca="false" dt2D="false" dtr="false" t="normal">I483-J483</f>
        <v>0</v>
      </c>
      <c r="L483" s="165" t="n"/>
      <c r="M483" s="165" t="n">
        <v>791500</v>
      </c>
      <c r="N483" s="165" t="n">
        <v>0</v>
      </c>
      <c r="O483" s="109" t="n">
        <v>0</v>
      </c>
      <c r="P483" s="109" t="n">
        <v>0</v>
      </c>
      <c r="Q483" s="109" t="n">
        <v>0</v>
      </c>
      <c r="R483" s="109" t="n">
        <v>0</v>
      </c>
      <c r="S483" s="109" t="n">
        <v>182600</v>
      </c>
      <c r="T483" s="109" t="n"/>
      <c r="U483" s="109" t="n"/>
      <c r="V483" s="109" t="n"/>
      <c r="W483" s="109" t="n"/>
      <c r="X483" s="109" t="n">
        <v>295600</v>
      </c>
      <c r="Y483" s="165" t="n"/>
      <c r="Z483" s="109" t="n"/>
      <c r="AA483" s="109" t="n"/>
      <c r="AB483" s="165" t="n"/>
    </row>
    <row ht="35.2000007629395" outlineLevel="0" r="484">
      <c r="B484" s="120" t="n"/>
      <c r="C484" s="44" t="s">
        <v>217</v>
      </c>
      <c r="D484" s="122" t="n">
        <v>925</v>
      </c>
      <c r="E484" s="45" t="s">
        <v>60</v>
      </c>
      <c r="F484" s="45" t="s">
        <v>21</v>
      </c>
      <c r="G484" s="93" t="s">
        <v>218</v>
      </c>
      <c r="H484" s="89" t="n"/>
      <c r="I484" s="165" t="n">
        <f aca="false" ca="false" dt2D="false" dtr="false" t="normal">SUM(L484:AB484)</f>
        <v>51893400</v>
      </c>
      <c r="J484" s="165" t="n">
        <f aca="false" ca="false" dt2D="false" dtr="false" t="normal">J485</f>
        <v>51893400</v>
      </c>
      <c r="K484" s="168" t="n">
        <f aca="false" ca="false" dt2D="false" dtr="false" t="normal">I484-J484</f>
        <v>0</v>
      </c>
      <c r="L484" s="165" t="n"/>
      <c r="M484" s="165" t="n"/>
      <c r="N484" s="165" t="n"/>
      <c r="O484" s="109" t="n"/>
      <c r="P484" s="109" t="n">
        <f aca="false" ca="false" dt2D="false" dtr="false" t="normal">P485</f>
        <v>55112300</v>
      </c>
      <c r="Q484" s="109" t="n">
        <f aca="false" ca="false" dt2D="false" dtr="false" t="normal">Q485</f>
        <v>0</v>
      </c>
      <c r="R484" s="109" t="n">
        <f aca="false" ca="false" dt2D="false" dtr="false" t="normal">R485</f>
        <v>0</v>
      </c>
      <c r="S484" s="109" t="n">
        <f aca="false" ca="false" dt2D="false" dtr="false" t="normal">S485</f>
        <v>0</v>
      </c>
      <c r="T484" s="109" t="n">
        <f aca="false" ca="false" dt2D="false" dtr="false" t="normal">T485</f>
        <v>0</v>
      </c>
      <c r="U484" s="109" t="n">
        <f aca="false" ca="false" dt2D="false" dtr="false" t="normal">U485</f>
        <v>0</v>
      </c>
      <c r="V484" s="109" t="n">
        <f aca="false" ca="false" dt2D="false" dtr="false" t="normal">V485</f>
        <v>0</v>
      </c>
      <c r="W484" s="109" t="n">
        <f aca="false" ca="false" dt2D="false" dtr="false" t="normal">W485</f>
        <v>0</v>
      </c>
      <c r="X484" s="109" t="n">
        <f aca="false" ca="false" dt2D="false" dtr="false" t="normal">X485</f>
        <v>0</v>
      </c>
      <c r="Y484" s="165" t="n">
        <f aca="false" ca="false" dt2D="false" dtr="false" t="normal">Y485</f>
        <v>-3218900</v>
      </c>
      <c r="Z484" s="109" t="n">
        <f aca="false" ca="false" dt2D="false" dtr="false" t="normal">Z485</f>
        <v>0</v>
      </c>
      <c r="AA484" s="109" t="n">
        <f aca="false" ca="false" dt2D="false" dtr="false" t="normal">AA485</f>
        <v>0</v>
      </c>
      <c r="AB484" s="165" t="n"/>
    </row>
    <row ht="35.2000007629395" outlineLevel="0" r="485">
      <c r="B485" s="120" t="n"/>
      <c r="C485" s="44" t="s">
        <v>136</v>
      </c>
      <c r="D485" s="122" t="n">
        <v>925</v>
      </c>
      <c r="E485" s="45" t="s">
        <v>60</v>
      </c>
      <c r="F485" s="45" t="s">
        <v>21</v>
      </c>
      <c r="G485" s="93" t="s">
        <v>218</v>
      </c>
      <c r="H485" s="89" t="n">
        <v>600</v>
      </c>
      <c r="I485" s="165" t="n">
        <f aca="false" ca="false" dt2D="false" dtr="false" t="normal">SUM(L485:AB485)</f>
        <v>51893400</v>
      </c>
      <c r="J485" s="165" t="n">
        <v>51893400</v>
      </c>
      <c r="K485" s="168" t="n">
        <f aca="false" ca="false" dt2D="false" dtr="false" t="normal">I485-J485</f>
        <v>0</v>
      </c>
      <c r="L485" s="165" t="n"/>
      <c r="M485" s="165" t="n"/>
      <c r="N485" s="165" t="n"/>
      <c r="O485" s="109" t="n"/>
      <c r="P485" s="109" t="n">
        <v>55112300</v>
      </c>
      <c r="Q485" s="109" t="n"/>
      <c r="R485" s="109" t="n"/>
      <c r="S485" s="109" t="n"/>
      <c r="T485" s="109" t="n"/>
      <c r="U485" s="109" t="n"/>
      <c r="V485" s="109" t="n"/>
      <c r="W485" s="109" t="n"/>
      <c r="X485" s="109" t="n"/>
      <c r="Y485" s="165" t="n">
        <v>-3218900</v>
      </c>
      <c r="Z485" s="109" t="n"/>
      <c r="AA485" s="109" t="n"/>
      <c r="AB485" s="165" t="n"/>
    </row>
    <row ht="35.2000007629395" outlineLevel="0" r="486">
      <c r="B486" s="120" t="n"/>
      <c r="C486" s="44" t="s">
        <v>217</v>
      </c>
      <c r="D486" s="122" t="n">
        <v>925</v>
      </c>
      <c r="E486" s="45" t="s">
        <v>60</v>
      </c>
      <c r="F486" s="45" t="s">
        <v>21</v>
      </c>
      <c r="G486" s="93" t="s">
        <v>219</v>
      </c>
      <c r="H486" s="89" t="n"/>
      <c r="I486" s="165" t="n">
        <f aca="false" ca="false" dt2D="false" dtr="false" t="normal">SUM(L486:AB486)</f>
        <v>879596.3200000001</v>
      </c>
      <c r="J486" s="165" t="n">
        <f aca="false" ca="false" dt2D="false" dtr="false" t="normal">J487</f>
        <v>879596.32</v>
      </c>
      <c r="K486" s="168" t="n">
        <f aca="false" ca="false" dt2D="false" dtr="false" t="normal">I486-J486</f>
        <v>0.00000000011641532182693481</v>
      </c>
      <c r="L486" s="165" t="n"/>
      <c r="M486" s="165" t="n"/>
      <c r="N486" s="165" t="n"/>
      <c r="O486" s="109" t="n"/>
      <c r="P486" s="109" t="n"/>
      <c r="Q486" s="109" t="n"/>
      <c r="R486" s="109" t="n">
        <f aca="false" ca="false" dt2D="false" dtr="false" t="normal">R487</f>
        <v>238400</v>
      </c>
      <c r="S486" s="109" t="n">
        <f aca="false" ca="false" dt2D="false" dtr="false" t="normal">S487</f>
        <v>0</v>
      </c>
      <c r="T486" s="109" t="n">
        <f aca="false" ca="false" dt2D="false" dtr="false" t="normal">T487</f>
        <v>1065000</v>
      </c>
      <c r="U486" s="109" t="n">
        <f aca="false" ca="false" dt2D="false" dtr="false" t="normal">U487</f>
        <v>0</v>
      </c>
      <c r="V486" s="109" t="n">
        <f aca="false" ca="false" dt2D="false" dtr="false" t="normal">V487</f>
        <v>0</v>
      </c>
      <c r="W486" s="109" t="n">
        <f aca="false" ca="false" dt2D="false" dtr="false" t="normal">W487</f>
        <v>0</v>
      </c>
      <c r="X486" s="109" t="n">
        <f aca="false" ca="false" dt2D="false" dtr="false" t="normal">X487</f>
        <v>0</v>
      </c>
      <c r="Y486" s="165" t="n">
        <f aca="false" ca="false" dt2D="false" dtr="false" t="normal">Y487</f>
        <v>-423803.68</v>
      </c>
      <c r="Z486" s="109" t="n">
        <f aca="false" ca="false" dt2D="false" dtr="false" t="normal">Z487</f>
        <v>0</v>
      </c>
      <c r="AA486" s="109" t="n">
        <f aca="false" ca="false" dt2D="false" dtr="false" t="normal">AA487</f>
        <v>0</v>
      </c>
      <c r="AB486" s="165" t="n"/>
    </row>
    <row ht="35.2000007629395" outlineLevel="0" r="487">
      <c r="B487" s="120" t="n"/>
      <c r="C487" s="44" t="s">
        <v>136</v>
      </c>
      <c r="D487" s="122" t="n">
        <v>925</v>
      </c>
      <c r="E487" s="45" t="s">
        <v>60</v>
      </c>
      <c r="F487" s="45" t="s">
        <v>21</v>
      </c>
      <c r="G487" s="93" t="s">
        <v>219</v>
      </c>
      <c r="H487" s="89" t="n">
        <v>600</v>
      </c>
      <c r="I487" s="165" t="n">
        <f aca="false" ca="false" dt2D="false" dtr="false" t="normal">SUM(L487:AB487)</f>
        <v>879596.3200000001</v>
      </c>
      <c r="J487" s="165" t="n">
        <v>879596.32</v>
      </c>
      <c r="K487" s="168" t="n">
        <f aca="false" ca="false" dt2D="false" dtr="false" t="normal">I487-J487</f>
        <v>0.00000000011641532182693481</v>
      </c>
      <c r="L487" s="165" t="n"/>
      <c r="M487" s="165" t="n"/>
      <c r="N487" s="165" t="n"/>
      <c r="O487" s="109" t="n"/>
      <c r="P487" s="109" t="n"/>
      <c r="Q487" s="109" t="n"/>
      <c r="R487" s="109" t="n">
        <v>238400</v>
      </c>
      <c r="S487" s="109" t="n">
        <v>0</v>
      </c>
      <c r="T487" s="109" t="n">
        <v>1065000</v>
      </c>
      <c r="U487" s="109" t="n">
        <v>0</v>
      </c>
      <c r="V487" s="109" t="n">
        <v>0</v>
      </c>
      <c r="W487" s="109" t="n">
        <v>0</v>
      </c>
      <c r="X487" s="109" t="n">
        <v>0</v>
      </c>
      <c r="Y487" s="165" t="n">
        <v>-423803.68</v>
      </c>
      <c r="Z487" s="109" t="n"/>
      <c r="AA487" s="109" t="n"/>
      <c r="AB487" s="165" t="n"/>
    </row>
    <row ht="35.2000007629395" outlineLevel="0" r="488">
      <c r="B488" s="120" t="n"/>
      <c r="C488" s="44" t="s">
        <v>220</v>
      </c>
      <c r="D488" s="122" t="n">
        <v>925</v>
      </c>
      <c r="E488" s="45" t="s">
        <v>60</v>
      </c>
      <c r="F488" s="45" t="s">
        <v>21</v>
      </c>
      <c r="G488" s="93" t="n">
        <v>5810100000</v>
      </c>
      <c r="H488" s="89" t="n"/>
      <c r="I488" s="165" t="n">
        <f aca="false" ca="false" dt2D="false" dtr="false" t="normal">SUM(L488:AB488)</f>
        <v>206739741.98000002</v>
      </c>
      <c r="J488" s="165" t="n">
        <f aca="false" ca="false" dt2D="false" dtr="false" t="normal">J495+J491+J489+J493+J497+J499+J501+J503</f>
        <v>206739616.60999998</v>
      </c>
      <c r="K488" s="168" t="n">
        <f aca="false" ca="false" dt2D="false" dtr="false" t="normal">I488-J488</f>
        <v>125.3700000345707</v>
      </c>
      <c r="L488" s="165" t="n">
        <f aca="false" ca="false" dt2D="false" dtr="false" t="normal">L495+L491+L489+L497</f>
        <v>155754700</v>
      </c>
      <c r="M488" s="165" t="n">
        <f aca="false" ca="false" dt2D="false" dtr="false" t="normal">M495+M489+M491+M497+M499+M501</f>
        <v>34890400</v>
      </c>
      <c r="N488" s="165" t="n">
        <f aca="false" ca="false" dt2D="false" dtr="false" t="normal">N495+N489+N491+N497+N499+N501+N493</f>
        <v>0</v>
      </c>
      <c r="O488" s="109" t="n">
        <f aca="false" ca="false" dt2D="false" dtr="false" t="normal">O495+O489+O491+O497+O499+O501+O493</f>
        <v>28956100</v>
      </c>
      <c r="P488" s="109" t="n">
        <f aca="false" ca="false" dt2D="false" dtr="false" t="normal">P495+P489+P491+P497+P499+P501+P493</f>
        <v>-1653500</v>
      </c>
      <c r="Q488" s="109" t="n">
        <f aca="false" ca="false" dt2D="false" dtr="false" t="normal">Q495+Q489+Q491+Q497+Q499+Q501+Q493</f>
        <v>-28956100</v>
      </c>
      <c r="R488" s="109" t="n">
        <f aca="false" ca="false" dt2D="false" dtr="false" t="normal">R495+R489+R491+R497+R499+R501+R493</f>
        <v>5861600</v>
      </c>
      <c r="S488" s="109" t="n">
        <f aca="false" ca="false" dt2D="false" dtr="false" t="normal">S495+S489+S491+S497+S499+S501+S493</f>
        <v>4580820</v>
      </c>
      <c r="T488" s="109" t="n">
        <f aca="false" ca="false" dt2D="false" dtr="false" t="normal">T495+T489+T491+T497+T499+T501+T493+T503</f>
        <v>350000</v>
      </c>
      <c r="U488" s="109" t="n">
        <f aca="false" ca="false" dt2D="false" dtr="false" t="normal">U495+U489+U491+U497+U499+U501+U493+U503</f>
        <v>7043600</v>
      </c>
      <c r="V488" s="109" t="n">
        <f aca="false" ca="false" dt2D="false" dtr="false" t="normal">V495+V489+V491+V497+V499+V501+V493+V503</f>
        <v>5299100</v>
      </c>
      <c r="W488" s="109" t="n">
        <f aca="false" ca="false" dt2D="false" dtr="false" t="normal">W495+W489+W491+W497+W499+W501+W493+W503</f>
        <v>5024346.34</v>
      </c>
      <c r="X488" s="109" t="n">
        <f aca="false" ca="false" dt2D="false" dtr="false" t="normal">X495+X489+X491+X497+X499+X501+X493+X503</f>
        <v>-9697024.36</v>
      </c>
      <c r="Y488" s="165" t="n">
        <f aca="false" ca="false" dt2D="false" dtr="false" t="normal">Y495+Y489+Y491+Y497+Y499+Y501+Y493+Y503</f>
        <v>-714300</v>
      </c>
      <c r="Z488" s="109" t="n">
        <f aca="false" ca="false" dt2D="false" dtr="false" t="normal">Z495+Z489+Z491+Z497+Z499+Z501+Z493+Z503</f>
        <v>0</v>
      </c>
      <c r="AA488" s="109" t="n">
        <f aca="false" ca="false" dt2D="false" dtr="false" t="normal">AA495+AA489+AA491+AA497+AA499+AA501+AA493+AA503</f>
        <v>0</v>
      </c>
      <c r="AB488" s="165" t="n">
        <f aca="false" ca="false" dt2D="false" dtr="false" t="normal">AB495+AB491</f>
        <v>0</v>
      </c>
    </row>
    <row ht="35.2000007629395" outlineLevel="0" r="489">
      <c r="B489" s="120" t="n"/>
      <c r="C489" s="44" t="s">
        <v>220</v>
      </c>
      <c r="D489" s="122" t="n">
        <v>925</v>
      </c>
      <c r="E489" s="45" t="s">
        <v>60</v>
      </c>
      <c r="F489" s="45" t="s">
        <v>21</v>
      </c>
      <c r="G489" s="93" t="n">
        <v>5810100590</v>
      </c>
      <c r="H489" s="89" t="n"/>
      <c r="I489" s="165" t="n">
        <f aca="false" ca="false" dt2D="false" dtr="false" t="normal">SUM(L489:AB489)</f>
        <v>37079641.980000004</v>
      </c>
      <c r="J489" s="165" t="n">
        <f aca="false" ca="false" dt2D="false" dtr="false" t="normal">J490</f>
        <v>37079641.98</v>
      </c>
      <c r="K489" s="168" t="n">
        <f aca="false" ca="false" dt2D="false" dtr="false" t="normal">I489-J489</f>
        <v>0.000000007450580596923828</v>
      </c>
      <c r="L489" s="165" t="n">
        <f aca="false" ca="false" dt2D="false" dtr="false" t="normal">L490</f>
        <v>15572000</v>
      </c>
      <c r="M489" s="165" t="n">
        <f aca="false" ca="false" dt2D="false" dtr="false" t="normal">M490</f>
        <v>-4950700</v>
      </c>
      <c r="N489" s="165" t="n">
        <f aca="false" ca="false" dt2D="false" dtr="false" t="normal">N490</f>
        <v>0</v>
      </c>
      <c r="O489" s="109" t="n">
        <f aca="false" ca="false" dt2D="false" dtr="false" t="normal">O490</f>
        <v>28956100</v>
      </c>
      <c r="P489" s="109" t="n">
        <f aca="false" ca="false" dt2D="false" dtr="false" t="normal">P490</f>
        <v>-1653500</v>
      </c>
      <c r="Q489" s="109" t="n">
        <f aca="false" ca="false" dt2D="false" dtr="false" t="normal">Q490</f>
        <v>-28956100</v>
      </c>
      <c r="R489" s="109" t="n">
        <f aca="false" ca="false" dt2D="false" dtr="false" t="normal">R490</f>
        <v>5861600</v>
      </c>
      <c r="S489" s="109" t="n">
        <f aca="false" ca="false" dt2D="false" dtr="false" t="normal">S490</f>
        <v>4049520</v>
      </c>
      <c r="T489" s="109" t="n">
        <f aca="false" ca="false" dt2D="false" dtr="false" t="normal">T490</f>
        <v>0</v>
      </c>
      <c r="U489" s="109" t="n">
        <f aca="false" ca="false" dt2D="false" dtr="false" t="normal">U490</f>
        <v>7043600</v>
      </c>
      <c r="V489" s="109" t="n">
        <f aca="false" ca="false" dt2D="false" dtr="false" t="normal">V490</f>
        <v>5299100</v>
      </c>
      <c r="W489" s="109" t="n">
        <f aca="false" ca="false" dt2D="false" dtr="false" t="normal">W490</f>
        <v>5024346.34</v>
      </c>
      <c r="X489" s="109" t="n">
        <f aca="false" ca="false" dt2D="false" dtr="false" t="normal">X490</f>
        <v>471275.64</v>
      </c>
      <c r="Y489" s="165" t="n">
        <f aca="false" ca="false" dt2D="false" dtr="false" t="normal">Y490</f>
        <v>362400</v>
      </c>
      <c r="Z489" s="109" t="n">
        <f aca="false" ca="false" dt2D="false" dtr="false" t="normal">Z490</f>
        <v>0</v>
      </c>
      <c r="AA489" s="109" t="n">
        <f aca="false" ca="false" dt2D="false" dtr="false" t="normal">AA490</f>
        <v>0</v>
      </c>
      <c r="AB489" s="165" t="n"/>
    </row>
    <row ht="35.2000007629395" outlineLevel="0" r="490">
      <c r="B490" s="120" t="n"/>
      <c r="C490" s="44" t="s">
        <v>136</v>
      </c>
      <c r="D490" s="122" t="n">
        <v>925</v>
      </c>
      <c r="E490" s="45" t="s">
        <v>60</v>
      </c>
      <c r="F490" s="45" t="s">
        <v>21</v>
      </c>
      <c r="G490" s="93" t="n">
        <v>5810100590</v>
      </c>
      <c r="H490" s="89" t="n">
        <v>600</v>
      </c>
      <c r="I490" s="165" t="n">
        <f aca="false" ca="false" dt2D="false" dtr="false" t="normal">SUM(L490:AB490)</f>
        <v>37079641.980000004</v>
      </c>
      <c r="J490" s="165" t="n">
        <v>37079641.98</v>
      </c>
      <c r="K490" s="168" t="n">
        <f aca="false" ca="false" dt2D="false" dtr="false" t="normal">I490-J490</f>
        <v>0.000000007450580596923828</v>
      </c>
      <c r="L490" s="165" t="n">
        <v>15572000</v>
      </c>
      <c r="M490" s="165" t="n">
        <v>-4950700</v>
      </c>
      <c r="N490" s="165" t="n">
        <v>0</v>
      </c>
      <c r="O490" s="109" t="n">
        <v>28956100</v>
      </c>
      <c r="P490" s="109" t="n">
        <v>-1653500</v>
      </c>
      <c r="Q490" s="109" t="n">
        <v>-28956100</v>
      </c>
      <c r="R490" s="109" t="n">
        <v>5861600</v>
      </c>
      <c r="S490" s="109" t="n">
        <v>4049520</v>
      </c>
      <c r="T490" s="109" t="n"/>
      <c r="U490" s="109" t="n">
        <f aca="false" ca="false" dt2D="false" dtr="false" t="normal">6330600+300000+413000</f>
        <v>7043600</v>
      </c>
      <c r="V490" s="109" t="n">
        <v>5299100</v>
      </c>
      <c r="W490" s="109" t="n">
        <v>5024346.34</v>
      </c>
      <c r="X490" s="109" t="n">
        <v>471275.64</v>
      </c>
      <c r="Y490" s="165" t="n">
        <v>362400</v>
      </c>
      <c r="Z490" s="109" t="n"/>
      <c r="AA490" s="109" t="n"/>
      <c r="AB490" s="165" t="n"/>
    </row>
    <row hidden="true" ht="51.2000007629395" outlineLevel="0" r="491">
      <c r="B491" s="120" t="n"/>
      <c r="C491" s="44" t="s">
        <v>221</v>
      </c>
      <c r="D491" s="122" t="n">
        <v>925</v>
      </c>
      <c r="E491" s="45" t="s">
        <v>60</v>
      </c>
      <c r="F491" s="45" t="s">
        <v>21</v>
      </c>
      <c r="G491" s="93" t="n">
        <v>5810153030</v>
      </c>
      <c r="H491" s="89" t="n"/>
      <c r="I491" s="165" t="n">
        <f aca="false" ca="false" dt2D="false" dtr="false" t="normal">SUM(L491:AB491)</f>
        <v>0</v>
      </c>
      <c r="J491" s="165" t="n">
        <f aca="false" ca="false" dt2D="false" dtr="false" t="normal">J492</f>
        <v>0</v>
      </c>
      <c r="K491" s="168" t="n">
        <f aca="false" ca="false" dt2D="false" dtr="false" t="normal">I491-J491</f>
        <v>0</v>
      </c>
      <c r="L491" s="165" t="n">
        <f aca="false" ca="false" dt2D="false" dtr="false" t="normal">L492</f>
        <v>46299100</v>
      </c>
      <c r="M491" s="165" t="n">
        <f aca="false" ca="false" dt2D="false" dtr="false" t="normal">M492</f>
        <v>0</v>
      </c>
      <c r="N491" s="165" t="n">
        <f aca="false" ca="false" dt2D="false" dtr="false" t="normal">N492</f>
        <v>-46299100</v>
      </c>
      <c r="O491" s="109" t="n">
        <f aca="false" ca="false" dt2D="false" dtr="false" t="normal">O492</f>
        <v>0</v>
      </c>
      <c r="P491" s="109" t="n">
        <f aca="false" ca="false" dt2D="false" dtr="false" t="normal">P492</f>
        <v>0</v>
      </c>
      <c r="Q491" s="109" t="n">
        <f aca="false" ca="false" dt2D="false" dtr="false" t="normal">Q492</f>
        <v>0</v>
      </c>
      <c r="R491" s="109" t="n">
        <f aca="false" ca="false" dt2D="false" dtr="false" t="normal">R492</f>
        <v>0</v>
      </c>
      <c r="S491" s="109" t="n">
        <f aca="false" ca="false" dt2D="false" dtr="false" t="normal">S492</f>
        <v>0</v>
      </c>
      <c r="T491" s="109" t="n">
        <f aca="false" ca="false" dt2D="false" dtr="false" t="normal">T492</f>
        <v>0</v>
      </c>
      <c r="U491" s="109" t="n">
        <f aca="false" ca="false" dt2D="false" dtr="false" t="normal">U492</f>
        <v>0</v>
      </c>
      <c r="V491" s="109" t="n">
        <f aca="false" ca="false" dt2D="false" dtr="false" t="normal">V492</f>
        <v>0</v>
      </c>
      <c r="W491" s="109" t="n">
        <f aca="false" ca="false" dt2D="false" dtr="false" t="normal">W492</f>
        <v>0</v>
      </c>
      <c r="X491" s="109" t="n">
        <f aca="false" ca="false" dt2D="false" dtr="false" t="normal">X492</f>
        <v>0</v>
      </c>
      <c r="Y491" s="165" t="n">
        <f aca="false" ca="false" dt2D="false" dtr="false" t="normal">Y492</f>
        <v>0</v>
      </c>
      <c r="Z491" s="109" t="n">
        <f aca="false" ca="false" dt2D="false" dtr="false" t="normal">Z492</f>
        <v>0</v>
      </c>
      <c r="AA491" s="109" t="n">
        <f aca="false" ca="false" dt2D="false" dtr="false" t="normal">AA492</f>
        <v>0</v>
      </c>
      <c r="AB491" s="165" t="n">
        <f aca="false" ca="false" dt2D="false" dtr="false" t="normal">AB492</f>
        <v>0</v>
      </c>
    </row>
    <row hidden="true" ht="35.2000007629395" outlineLevel="0" r="492">
      <c r="B492" s="120" t="n"/>
      <c r="C492" s="44" t="s">
        <v>136</v>
      </c>
      <c r="D492" s="122" t="n">
        <v>925</v>
      </c>
      <c r="E492" s="45" t="s">
        <v>60</v>
      </c>
      <c r="F492" s="45" t="s">
        <v>21</v>
      </c>
      <c r="G492" s="93" t="n">
        <v>5810153030</v>
      </c>
      <c r="H492" s="89" t="n">
        <v>600</v>
      </c>
      <c r="I492" s="165" t="n">
        <f aca="false" ca="false" dt2D="false" dtr="false" t="normal">SUM(L492:AB492)</f>
        <v>0</v>
      </c>
      <c r="J492" s="165" t="n">
        <v>0</v>
      </c>
      <c r="K492" s="168" t="n">
        <f aca="false" ca="false" dt2D="false" dtr="false" t="normal">I492-J492</f>
        <v>0</v>
      </c>
      <c r="L492" s="165" t="n">
        <v>46299100</v>
      </c>
      <c r="M492" s="165" t="n">
        <v>0</v>
      </c>
      <c r="N492" s="165" t="n">
        <v>-46299100</v>
      </c>
      <c r="O492" s="109" t="n"/>
      <c r="P492" s="109" t="n"/>
      <c r="Q492" s="109" t="n"/>
      <c r="R492" s="109" t="n"/>
      <c r="S492" s="109" t="n"/>
      <c r="T492" s="109" t="n"/>
      <c r="U492" s="109" t="n"/>
      <c r="V492" s="109" t="n"/>
      <c r="W492" s="109" t="n"/>
      <c r="X492" s="109" t="n"/>
      <c r="Y492" s="165" t="n"/>
      <c r="Z492" s="109" t="n"/>
      <c r="AA492" s="109" t="n"/>
      <c r="AB492" s="165" t="n">
        <v>0</v>
      </c>
    </row>
    <row ht="51.2000007629395" outlineLevel="0" r="493">
      <c r="B493" s="120" t="n"/>
      <c r="C493" s="44" t="s">
        <v>221</v>
      </c>
      <c r="D493" s="122" t="n">
        <v>925</v>
      </c>
      <c r="E493" s="45" t="s">
        <v>60</v>
      </c>
      <c r="F493" s="45" t="s">
        <v>21</v>
      </c>
      <c r="G493" s="93" t="n">
        <v>5810153032</v>
      </c>
      <c r="H493" s="89" t="n"/>
      <c r="I493" s="165" t="n">
        <f aca="false" ca="false" dt2D="false" dtr="false" t="normal">SUM(L493:AB493)</f>
        <v>50569700</v>
      </c>
      <c r="J493" s="165" t="n">
        <f aca="false" ca="false" dt2D="false" dtr="false" t="normal">J494</f>
        <v>50569700</v>
      </c>
      <c r="K493" s="168" t="n">
        <f aca="false" ca="false" dt2D="false" dtr="false" t="normal">I493-J493</f>
        <v>0</v>
      </c>
      <c r="L493" s="165" t="n"/>
      <c r="M493" s="165" t="n"/>
      <c r="N493" s="165" t="n">
        <f aca="false" ca="false" dt2D="false" dtr="false" t="normal">N494</f>
        <v>46299100</v>
      </c>
      <c r="O493" s="109" t="n">
        <f aca="false" ca="false" dt2D="false" dtr="false" t="normal">O494</f>
        <v>0</v>
      </c>
      <c r="P493" s="109" t="n">
        <f aca="false" ca="false" dt2D="false" dtr="false" t="normal">P494</f>
        <v>0</v>
      </c>
      <c r="Q493" s="109" t="n">
        <f aca="false" ca="false" dt2D="false" dtr="false" t="normal">Q494</f>
        <v>0</v>
      </c>
      <c r="R493" s="109" t="n">
        <f aca="false" ca="false" dt2D="false" dtr="false" t="normal">R494</f>
        <v>0</v>
      </c>
      <c r="S493" s="109" t="n">
        <f aca="false" ca="false" dt2D="false" dtr="false" t="normal">S494</f>
        <v>3202900</v>
      </c>
      <c r="T493" s="109" t="n">
        <f aca="false" ca="false" dt2D="false" dtr="false" t="normal">T494</f>
        <v>0</v>
      </c>
      <c r="U493" s="109" t="n">
        <f aca="false" ca="false" dt2D="false" dtr="false" t="normal">U494</f>
        <v>0</v>
      </c>
      <c r="V493" s="109" t="n">
        <f aca="false" ca="false" dt2D="false" dtr="false" t="normal">V494</f>
        <v>0</v>
      </c>
      <c r="W493" s="109" t="n">
        <f aca="false" ca="false" dt2D="false" dtr="false" t="normal">W494</f>
        <v>0</v>
      </c>
      <c r="X493" s="109" t="n">
        <f aca="false" ca="false" dt2D="false" dtr="false" t="normal">X494</f>
        <v>1067700</v>
      </c>
      <c r="Y493" s="165" t="n">
        <f aca="false" ca="false" dt2D="false" dtr="false" t="normal">Y494</f>
        <v>0</v>
      </c>
      <c r="Z493" s="109" t="n">
        <f aca="false" ca="false" dt2D="false" dtr="false" t="normal">Z494</f>
        <v>0</v>
      </c>
      <c r="AA493" s="109" t="n">
        <f aca="false" ca="false" dt2D="false" dtr="false" t="normal">AA494</f>
        <v>0</v>
      </c>
      <c r="AB493" s="165" t="n"/>
    </row>
    <row ht="35.2000007629395" outlineLevel="0" r="494">
      <c r="B494" s="120" t="n"/>
      <c r="C494" s="44" t="s">
        <v>136</v>
      </c>
      <c r="D494" s="122" t="n">
        <v>925</v>
      </c>
      <c r="E494" s="45" t="s">
        <v>60</v>
      </c>
      <c r="F494" s="45" t="s">
        <v>21</v>
      </c>
      <c r="G494" s="93" t="n">
        <v>5810153032</v>
      </c>
      <c r="H494" s="89" t="n">
        <v>600</v>
      </c>
      <c r="I494" s="165" t="n">
        <f aca="false" ca="false" dt2D="false" dtr="false" t="normal">SUM(L494:AB494)</f>
        <v>50569700</v>
      </c>
      <c r="J494" s="165" t="n">
        <v>50569700</v>
      </c>
      <c r="K494" s="168" t="n">
        <f aca="false" ca="false" dt2D="false" dtr="false" t="normal">I494-J494</f>
        <v>0</v>
      </c>
      <c r="L494" s="165" t="n"/>
      <c r="M494" s="165" t="n"/>
      <c r="N494" s="165" t="n">
        <v>46299100</v>
      </c>
      <c r="O494" s="109" t="n"/>
      <c r="P494" s="109" t="n"/>
      <c r="Q494" s="109" t="n"/>
      <c r="R494" s="109" t="n"/>
      <c r="S494" s="109" t="n">
        <v>3202900</v>
      </c>
      <c r="T494" s="109" t="n"/>
      <c r="U494" s="109" t="n"/>
      <c r="V494" s="109" t="n"/>
      <c r="W494" s="109" t="n"/>
      <c r="X494" s="109" t="n">
        <v>1067700</v>
      </c>
      <c r="Y494" s="165" t="n"/>
      <c r="Z494" s="109" t="n"/>
      <c r="AA494" s="109" t="n"/>
      <c r="AB494" s="165" t="n"/>
    </row>
    <row ht="51.2000007629395" outlineLevel="0" r="495">
      <c r="B495" s="120" t="n"/>
      <c r="C495" s="44" t="s">
        <v>222</v>
      </c>
      <c r="D495" s="122" t="n">
        <v>925</v>
      </c>
      <c r="E495" s="45" t="s">
        <v>60</v>
      </c>
      <c r="F495" s="45" t="s">
        <v>21</v>
      </c>
      <c r="G495" s="93" t="s">
        <v>223</v>
      </c>
      <c r="H495" s="89" t="n"/>
      <c r="I495" s="165" t="n">
        <f aca="false" ca="false" dt2D="false" dtr="false" t="normal">SUM(L495:AB495)</f>
        <v>82183600</v>
      </c>
      <c r="J495" s="165" t="n">
        <f aca="false" ca="false" dt2D="false" dtr="false" t="normal">J496</f>
        <v>82183600</v>
      </c>
      <c r="K495" s="168" t="n">
        <f aca="false" ca="false" dt2D="false" dtr="false" t="normal">I495-J495</f>
        <v>0</v>
      </c>
      <c r="L495" s="165" t="n">
        <f aca="false" ca="false" dt2D="false" dtr="false" t="normal">L496</f>
        <v>86556800</v>
      </c>
      <c r="M495" s="165" t="n">
        <f aca="false" ca="false" dt2D="false" dtr="false" t="normal">M496</f>
        <v>1719300</v>
      </c>
      <c r="N495" s="165" t="n">
        <f aca="false" ca="false" dt2D="false" dtr="false" t="normal">N496</f>
        <v>0</v>
      </c>
      <c r="O495" s="109" t="n">
        <f aca="false" ca="false" dt2D="false" dtr="false" t="normal">O496</f>
        <v>0</v>
      </c>
      <c r="P495" s="109" t="n">
        <f aca="false" ca="false" dt2D="false" dtr="false" t="normal">P496</f>
        <v>0</v>
      </c>
      <c r="Q495" s="109" t="n">
        <f aca="false" ca="false" dt2D="false" dtr="false" t="normal">Q496</f>
        <v>0</v>
      </c>
      <c r="R495" s="109" t="n">
        <f aca="false" ca="false" dt2D="false" dtr="false" t="normal">R496</f>
        <v>0</v>
      </c>
      <c r="S495" s="109" t="n">
        <f aca="false" ca="false" dt2D="false" dtr="false" t="normal">S496</f>
        <v>-2671600</v>
      </c>
      <c r="T495" s="109" t="n">
        <f aca="false" ca="false" dt2D="false" dtr="false" t="normal">T496</f>
        <v>0</v>
      </c>
      <c r="U495" s="109" t="n">
        <f aca="false" ca="false" dt2D="false" dtr="false" t="normal">U496</f>
        <v>0</v>
      </c>
      <c r="V495" s="109" t="n">
        <f aca="false" ca="false" dt2D="false" dtr="false" t="normal">V496</f>
        <v>0</v>
      </c>
      <c r="W495" s="109" t="n">
        <f aca="false" ca="false" dt2D="false" dtr="false" t="normal">W496</f>
        <v>0</v>
      </c>
      <c r="X495" s="109" t="n">
        <f aca="false" ca="false" dt2D="false" dtr="false" t="normal">X496</f>
        <v>-3318300</v>
      </c>
      <c r="Y495" s="165" t="n">
        <f aca="false" ca="false" dt2D="false" dtr="false" t="normal">Y496</f>
        <v>-102600</v>
      </c>
      <c r="Z495" s="109" t="n">
        <f aca="false" ca="false" dt2D="false" dtr="false" t="normal">Z496</f>
        <v>0</v>
      </c>
      <c r="AA495" s="109" t="n">
        <f aca="false" ca="false" dt2D="false" dtr="false" t="normal">AA496</f>
        <v>0</v>
      </c>
      <c r="AB495" s="165" t="n">
        <f aca="false" ca="false" dt2D="false" dtr="false" t="normal">AB496</f>
        <v>0</v>
      </c>
    </row>
    <row ht="35.2000007629395" outlineLevel="0" r="496">
      <c r="B496" s="120" t="n"/>
      <c r="C496" s="44" t="s">
        <v>136</v>
      </c>
      <c r="D496" s="122" t="n">
        <v>925</v>
      </c>
      <c r="E496" s="45" t="s">
        <v>60</v>
      </c>
      <c r="F496" s="45" t="s">
        <v>21</v>
      </c>
      <c r="G496" s="93" t="s">
        <v>223</v>
      </c>
      <c r="H496" s="89" t="n">
        <v>600</v>
      </c>
      <c r="I496" s="165" t="n">
        <f aca="false" ca="false" dt2D="false" dtr="false" t="normal">SUM(L496:AB496)</f>
        <v>82183600</v>
      </c>
      <c r="J496" s="165" t="n">
        <v>82183600</v>
      </c>
      <c r="K496" s="168" t="n">
        <f aca="false" ca="false" dt2D="false" dtr="false" t="normal">I496-J496</f>
        <v>0</v>
      </c>
      <c r="L496" s="165" t="n">
        <v>86556800</v>
      </c>
      <c r="M496" s="165" t="n">
        <v>1719300</v>
      </c>
      <c r="N496" s="165" t="n">
        <v>0</v>
      </c>
      <c r="O496" s="109" t="n">
        <v>0</v>
      </c>
      <c r="P496" s="109" t="n">
        <v>0</v>
      </c>
      <c r="Q496" s="109" t="n">
        <v>0</v>
      </c>
      <c r="R496" s="109" t="n">
        <v>0</v>
      </c>
      <c r="S496" s="109" t="n">
        <v>-2671600</v>
      </c>
      <c r="T496" s="109" t="n"/>
      <c r="U496" s="109" t="n"/>
      <c r="V496" s="109" t="n"/>
      <c r="W496" s="109" t="n"/>
      <c r="X496" s="109" t="n">
        <v>-3318300</v>
      </c>
      <c r="Y496" s="165" t="n">
        <v>-102600</v>
      </c>
      <c r="Z496" s="109" t="n"/>
      <c r="AA496" s="109" t="n"/>
      <c r="AB496" s="165" t="n">
        <v>0</v>
      </c>
    </row>
    <row ht="99.1999969482422" outlineLevel="0" r="497">
      <c r="B497" s="120" t="n"/>
      <c r="C497" s="44" t="s">
        <v>224</v>
      </c>
      <c r="D497" s="122" t="n">
        <v>925</v>
      </c>
      <c r="E497" s="45" t="s">
        <v>60</v>
      </c>
      <c r="F497" s="45" t="s">
        <v>21</v>
      </c>
      <c r="G497" s="93" t="s">
        <v>225</v>
      </c>
      <c r="H497" s="89" t="n"/>
      <c r="I497" s="165" t="n">
        <f aca="false" ca="false" dt2D="false" dtr="false" t="normal">SUM(L497:AB497)</f>
        <v>6488500</v>
      </c>
      <c r="J497" s="165" t="n">
        <f aca="false" ca="false" dt2D="false" dtr="false" t="normal">J498</f>
        <v>6488433.43</v>
      </c>
      <c r="K497" s="168" t="n">
        <f aca="false" ca="false" dt2D="false" dtr="false" t="normal">I497-J497</f>
        <v>66.57000000029802</v>
      </c>
      <c r="L497" s="165" t="n">
        <f aca="false" ca="false" dt2D="false" dtr="false" t="normal">L498</f>
        <v>7326800</v>
      </c>
      <c r="M497" s="165" t="n">
        <f aca="false" ca="false" dt2D="false" dtr="false" t="normal">M498</f>
        <v>0</v>
      </c>
      <c r="N497" s="165" t="n">
        <f aca="false" ca="false" dt2D="false" dtr="false" t="normal">N498</f>
        <v>0</v>
      </c>
      <c r="O497" s="109" t="n">
        <f aca="false" ca="false" dt2D="false" dtr="false" t="normal">O498</f>
        <v>0</v>
      </c>
      <c r="P497" s="109" t="n">
        <f aca="false" ca="false" dt2D="false" dtr="false" t="normal">P498</f>
        <v>0</v>
      </c>
      <c r="Q497" s="109" t="n">
        <f aca="false" ca="false" dt2D="false" dtr="false" t="normal">Q498</f>
        <v>0</v>
      </c>
      <c r="R497" s="109" t="n">
        <f aca="false" ca="false" dt2D="false" dtr="false" t="normal">R498</f>
        <v>0</v>
      </c>
      <c r="S497" s="109" t="n">
        <f aca="false" ca="false" dt2D="false" dtr="false" t="normal">S498</f>
        <v>0</v>
      </c>
      <c r="T497" s="109" t="n">
        <f aca="false" ca="false" dt2D="false" dtr="false" t="normal">T498</f>
        <v>0</v>
      </c>
      <c r="U497" s="109" t="n">
        <f aca="false" ca="false" dt2D="false" dtr="false" t="normal">U498</f>
        <v>0</v>
      </c>
      <c r="V497" s="109" t="n">
        <f aca="false" ca="false" dt2D="false" dtr="false" t="normal">V498</f>
        <v>0</v>
      </c>
      <c r="W497" s="109" t="n">
        <f aca="false" ca="false" dt2D="false" dtr="false" t="normal">W498</f>
        <v>0</v>
      </c>
      <c r="X497" s="109" t="n">
        <f aca="false" ca="false" dt2D="false" dtr="false" t="normal">X498</f>
        <v>-746100</v>
      </c>
      <c r="Y497" s="165" t="n">
        <f aca="false" ca="false" dt2D="false" dtr="false" t="normal">Y498</f>
        <v>-92200</v>
      </c>
      <c r="Z497" s="109" t="n">
        <f aca="false" ca="false" dt2D="false" dtr="false" t="normal">Z498</f>
        <v>0</v>
      </c>
      <c r="AA497" s="109" t="n">
        <f aca="false" ca="false" dt2D="false" dtr="false" t="normal">AA498</f>
        <v>0</v>
      </c>
      <c r="AB497" s="165" t="n"/>
    </row>
    <row ht="35.2000007629395" outlineLevel="0" r="498">
      <c r="B498" s="120" t="n"/>
      <c r="C498" s="44" t="s">
        <v>136</v>
      </c>
      <c r="D498" s="122" t="n">
        <v>925</v>
      </c>
      <c r="E498" s="45" t="s">
        <v>60</v>
      </c>
      <c r="F498" s="45" t="s">
        <v>21</v>
      </c>
      <c r="G498" s="93" t="s">
        <v>225</v>
      </c>
      <c r="H498" s="89" t="n">
        <v>600</v>
      </c>
      <c r="I498" s="165" t="n">
        <f aca="false" ca="false" dt2D="false" dtr="false" t="normal">SUM(L498:AB498)</f>
        <v>6488500</v>
      </c>
      <c r="J498" s="165" t="n">
        <v>6488433.43</v>
      </c>
      <c r="K498" s="168" t="n">
        <f aca="false" ca="false" dt2D="false" dtr="false" t="normal">I498-J498</f>
        <v>66.57000000029802</v>
      </c>
      <c r="L498" s="165" t="n">
        <v>7326800</v>
      </c>
      <c r="M498" s="165" t="n">
        <v>0</v>
      </c>
      <c r="N498" s="165" t="n">
        <v>0</v>
      </c>
      <c r="O498" s="109" t="n">
        <v>0</v>
      </c>
      <c r="P498" s="109" t="n">
        <v>0</v>
      </c>
      <c r="Q498" s="109" t="n">
        <v>0</v>
      </c>
      <c r="R498" s="109" t="n">
        <v>0</v>
      </c>
      <c r="S498" s="109" t="n">
        <v>0</v>
      </c>
      <c r="T498" s="109" t="n">
        <v>0</v>
      </c>
      <c r="U498" s="109" t="n">
        <v>0</v>
      </c>
      <c r="V498" s="109" t="n">
        <v>0</v>
      </c>
      <c r="W498" s="109" t="n">
        <v>0</v>
      </c>
      <c r="X498" s="109" t="n">
        <v>-746100</v>
      </c>
      <c r="Y498" s="165" t="n">
        <v>-92200</v>
      </c>
      <c r="Z498" s="109" t="n"/>
      <c r="AA498" s="109" t="n"/>
      <c r="AB498" s="165" t="n"/>
    </row>
    <row ht="99.1999969482422" outlineLevel="0" r="499">
      <c r="B499" s="120" t="n"/>
      <c r="C499" s="44" t="s">
        <v>226</v>
      </c>
      <c r="D499" s="122" t="n">
        <v>925</v>
      </c>
      <c r="E499" s="45" t="s">
        <v>60</v>
      </c>
      <c r="F499" s="45" t="s">
        <v>21</v>
      </c>
      <c r="G499" s="93" t="s">
        <v>227</v>
      </c>
      <c r="H499" s="89" t="n"/>
      <c r="I499" s="165" t="n">
        <f aca="false" ca="false" dt2D="false" dtr="false" t="normal">SUM(L499:AB499)</f>
        <v>21556200</v>
      </c>
      <c r="J499" s="165" t="n">
        <f aca="false" ca="false" dt2D="false" dtr="false" t="normal">J500</f>
        <v>21556141.2</v>
      </c>
      <c r="K499" s="168" t="n">
        <f aca="false" ca="false" dt2D="false" dtr="false" t="normal">I499-J499</f>
        <v>58.80000000074506</v>
      </c>
      <c r="L499" s="165" t="n"/>
      <c r="M499" s="165" t="n">
        <f aca="false" ca="false" dt2D="false" dtr="false" t="normal">M500</f>
        <v>28076200</v>
      </c>
      <c r="N499" s="165" t="n">
        <f aca="false" ca="false" dt2D="false" dtr="false" t="normal">N500</f>
        <v>0</v>
      </c>
      <c r="O499" s="109" t="n">
        <f aca="false" ca="false" dt2D="false" dtr="false" t="normal">O500</f>
        <v>0</v>
      </c>
      <c r="P499" s="109" t="n">
        <f aca="false" ca="false" dt2D="false" dtr="false" t="normal">P500</f>
        <v>0</v>
      </c>
      <c r="Q499" s="109" t="n">
        <f aca="false" ca="false" dt2D="false" dtr="false" t="normal">Q500</f>
        <v>0</v>
      </c>
      <c r="R499" s="109" t="n">
        <f aca="false" ca="false" dt2D="false" dtr="false" t="normal">R500</f>
        <v>0</v>
      </c>
      <c r="S499" s="109" t="n">
        <f aca="false" ca="false" dt2D="false" dtr="false" t="normal">S500</f>
        <v>0</v>
      </c>
      <c r="T499" s="109" t="n">
        <f aca="false" ca="false" dt2D="false" dtr="false" t="normal">T500</f>
        <v>0</v>
      </c>
      <c r="U499" s="109" t="n">
        <f aca="false" ca="false" dt2D="false" dtr="false" t="normal">U500</f>
        <v>0</v>
      </c>
      <c r="V499" s="109" t="n">
        <f aca="false" ca="false" dt2D="false" dtr="false" t="normal">V500</f>
        <v>0</v>
      </c>
      <c r="W499" s="109" t="n">
        <f aca="false" ca="false" dt2D="false" dtr="false" t="normal">W500</f>
        <v>0</v>
      </c>
      <c r="X499" s="109" t="n">
        <f aca="false" ca="false" dt2D="false" dtr="false" t="normal">X500</f>
        <v>-6128800</v>
      </c>
      <c r="Y499" s="165" t="n">
        <f aca="false" ca="false" dt2D="false" dtr="false" t="normal">Y500</f>
        <v>-391200</v>
      </c>
      <c r="Z499" s="109" t="n">
        <f aca="false" ca="false" dt2D="false" dtr="false" t="normal">Z500</f>
        <v>0</v>
      </c>
      <c r="AA499" s="109" t="n">
        <f aca="false" ca="false" dt2D="false" dtr="false" t="normal">AA500</f>
        <v>0</v>
      </c>
      <c r="AB499" s="165" t="n"/>
    </row>
    <row ht="35.2000007629395" outlineLevel="0" r="500">
      <c r="B500" s="120" t="n"/>
      <c r="C500" s="44" t="s">
        <v>136</v>
      </c>
      <c r="D500" s="122" t="n">
        <v>925</v>
      </c>
      <c r="E500" s="45" t="s">
        <v>60</v>
      </c>
      <c r="F500" s="45" t="s">
        <v>21</v>
      </c>
      <c r="G500" s="93" t="s">
        <v>227</v>
      </c>
      <c r="H500" s="89" t="n">
        <v>600</v>
      </c>
      <c r="I500" s="165" t="n">
        <f aca="false" ca="false" dt2D="false" dtr="false" t="normal">SUM(L500:AB500)</f>
        <v>21556200</v>
      </c>
      <c r="J500" s="165" t="n">
        <v>21556141.2</v>
      </c>
      <c r="K500" s="168" t="n">
        <f aca="false" ca="false" dt2D="false" dtr="false" t="normal">I500-J500</f>
        <v>58.80000000074506</v>
      </c>
      <c r="L500" s="165" t="n"/>
      <c r="M500" s="165" t="n">
        <v>28076200</v>
      </c>
      <c r="N500" s="165" t="n">
        <v>0</v>
      </c>
      <c r="O500" s="109" t="n">
        <v>0</v>
      </c>
      <c r="P500" s="109" t="n">
        <v>0</v>
      </c>
      <c r="Q500" s="109" t="n">
        <v>0</v>
      </c>
      <c r="R500" s="109" t="n">
        <v>0</v>
      </c>
      <c r="S500" s="109" t="n">
        <v>0</v>
      </c>
      <c r="T500" s="109" t="n">
        <v>0</v>
      </c>
      <c r="U500" s="109" t="n">
        <v>0</v>
      </c>
      <c r="V500" s="109" t="n">
        <v>0</v>
      </c>
      <c r="W500" s="109" t="n">
        <v>0</v>
      </c>
      <c r="X500" s="109" t="n">
        <v>-6128800</v>
      </c>
      <c r="Y500" s="165" t="n">
        <v>-391200</v>
      </c>
      <c r="Z500" s="109" t="n"/>
      <c r="AA500" s="109" t="n"/>
      <c r="AB500" s="165" t="n"/>
    </row>
    <row ht="51.2000007629395" outlineLevel="0" r="501">
      <c r="B501" s="120" t="n"/>
      <c r="C501" s="44" t="s">
        <v>228</v>
      </c>
      <c r="D501" s="122" t="n">
        <v>925</v>
      </c>
      <c r="E501" s="45" t="s">
        <v>60</v>
      </c>
      <c r="F501" s="45" t="s">
        <v>21</v>
      </c>
      <c r="G501" s="93" t="s">
        <v>229</v>
      </c>
      <c r="H501" s="89" t="n"/>
      <c r="I501" s="165" t="n">
        <f aca="false" ca="false" dt2D="false" dtr="false" t="normal">SUM(L501:AB501)</f>
        <v>8512100</v>
      </c>
      <c r="J501" s="165" t="n">
        <f aca="false" ca="false" dt2D="false" dtr="false" t="normal">J502</f>
        <v>8512100</v>
      </c>
      <c r="K501" s="168" t="n">
        <f aca="false" ca="false" dt2D="false" dtr="false" t="normal">I501-J501</f>
        <v>0</v>
      </c>
      <c r="L501" s="165" t="n"/>
      <c r="M501" s="165" t="n">
        <f aca="false" ca="false" dt2D="false" dtr="false" t="normal">M502</f>
        <v>10045600</v>
      </c>
      <c r="N501" s="165" t="n">
        <f aca="false" ca="false" dt2D="false" dtr="false" t="normal">N502</f>
        <v>0</v>
      </c>
      <c r="O501" s="109" t="n">
        <f aca="false" ca="false" dt2D="false" dtr="false" t="normal">O502</f>
        <v>0</v>
      </c>
      <c r="P501" s="109" t="n">
        <f aca="false" ca="false" dt2D="false" dtr="false" t="normal">P502</f>
        <v>0</v>
      </c>
      <c r="Q501" s="109" t="n">
        <f aca="false" ca="false" dt2D="false" dtr="false" t="normal">Q502</f>
        <v>0</v>
      </c>
      <c r="R501" s="109" t="n">
        <f aca="false" ca="false" dt2D="false" dtr="false" t="normal">R502</f>
        <v>0</v>
      </c>
      <c r="S501" s="109" t="n">
        <f aca="false" ca="false" dt2D="false" dtr="false" t="normal">S502</f>
        <v>0</v>
      </c>
      <c r="T501" s="109" t="n">
        <f aca="false" ca="false" dt2D="false" dtr="false" t="normal">T502</f>
        <v>0</v>
      </c>
      <c r="U501" s="109" t="n">
        <f aca="false" ca="false" dt2D="false" dtr="false" t="normal">U502</f>
        <v>0</v>
      </c>
      <c r="V501" s="109" t="n">
        <f aca="false" ca="false" dt2D="false" dtr="false" t="normal">V502</f>
        <v>0</v>
      </c>
      <c r="W501" s="109" t="n">
        <f aca="false" ca="false" dt2D="false" dtr="false" t="normal">W502</f>
        <v>0</v>
      </c>
      <c r="X501" s="109" t="n">
        <f aca="false" ca="false" dt2D="false" dtr="false" t="normal">X502</f>
        <v>-1042800</v>
      </c>
      <c r="Y501" s="165" t="n">
        <f aca="false" ca="false" dt2D="false" dtr="false" t="normal">Y502</f>
        <v>-490700</v>
      </c>
      <c r="Z501" s="109" t="n">
        <f aca="false" ca="false" dt2D="false" dtr="false" t="normal">Z502</f>
        <v>0</v>
      </c>
      <c r="AA501" s="109" t="n">
        <f aca="false" ca="false" dt2D="false" dtr="false" t="normal">AA502</f>
        <v>0</v>
      </c>
      <c r="AB501" s="165" t="n"/>
    </row>
    <row ht="35.2000007629395" outlineLevel="0" r="502">
      <c r="B502" s="120" t="n"/>
      <c r="C502" s="44" t="s">
        <v>136</v>
      </c>
      <c r="D502" s="122" t="n">
        <v>925</v>
      </c>
      <c r="E502" s="45" t="s">
        <v>60</v>
      </c>
      <c r="F502" s="45" t="s">
        <v>21</v>
      </c>
      <c r="G502" s="93" t="s">
        <v>229</v>
      </c>
      <c r="H502" s="89" t="n">
        <v>600</v>
      </c>
      <c r="I502" s="165" t="n">
        <f aca="false" ca="false" dt2D="false" dtr="false" t="normal">SUM(L502:AB502)</f>
        <v>8512100</v>
      </c>
      <c r="J502" s="165" t="n">
        <v>8512100</v>
      </c>
      <c r="K502" s="168" t="n">
        <f aca="false" ca="false" dt2D="false" dtr="false" t="normal">I502-J502</f>
        <v>0</v>
      </c>
      <c r="L502" s="165" t="n"/>
      <c r="M502" s="165" t="n">
        <v>10045600</v>
      </c>
      <c r="N502" s="165" t="n">
        <v>0</v>
      </c>
      <c r="O502" s="109" t="n">
        <v>0</v>
      </c>
      <c r="P502" s="109" t="n">
        <v>0</v>
      </c>
      <c r="Q502" s="109" t="n">
        <v>0</v>
      </c>
      <c r="R502" s="109" t="n">
        <v>0</v>
      </c>
      <c r="S502" s="109" t="n">
        <v>0</v>
      </c>
      <c r="T502" s="109" t="n">
        <v>0</v>
      </c>
      <c r="U502" s="109" t="n">
        <v>0</v>
      </c>
      <c r="V502" s="109" t="n">
        <v>0</v>
      </c>
      <c r="W502" s="109" t="n">
        <v>0</v>
      </c>
      <c r="X502" s="109" t="n">
        <v>-1042800</v>
      </c>
      <c r="Y502" s="165" t="n">
        <v>-490700</v>
      </c>
      <c r="Z502" s="109" t="n"/>
      <c r="AA502" s="109" t="n"/>
      <c r="AB502" s="165" t="n"/>
    </row>
    <row ht="99.1999969482422" outlineLevel="0" r="503">
      <c r="B503" s="120" t="n"/>
      <c r="C503" s="44" t="s">
        <v>226</v>
      </c>
      <c r="D503" s="122" t="n">
        <v>925</v>
      </c>
      <c r="E503" s="45" t="s">
        <v>60</v>
      </c>
      <c r="F503" s="45" t="s">
        <v>21</v>
      </c>
      <c r="G503" s="93" t="s">
        <v>230</v>
      </c>
      <c r="H503" s="89" t="n"/>
      <c r="I503" s="165" t="n">
        <f aca="false" ca="false" dt2D="false" dtr="false" t="normal">SUM(L503:AB503)</f>
        <v>350000</v>
      </c>
      <c r="J503" s="165" t="n">
        <f aca="false" ca="false" dt2D="false" dtr="false" t="normal">J504</f>
        <v>350000</v>
      </c>
      <c r="K503" s="168" t="n">
        <f aca="false" ca="false" dt2D="false" dtr="false" t="normal">I503-J503</f>
        <v>0</v>
      </c>
      <c r="L503" s="165" t="n"/>
      <c r="M503" s="165" t="n"/>
      <c r="N503" s="165" t="n"/>
      <c r="O503" s="109" t="n"/>
      <c r="P503" s="109" t="n"/>
      <c r="Q503" s="109" t="n"/>
      <c r="R503" s="109" t="n"/>
      <c r="S503" s="109" t="n"/>
      <c r="T503" s="109" t="n">
        <f aca="false" ca="false" dt2D="false" dtr="false" t="normal">T504</f>
        <v>350000</v>
      </c>
      <c r="U503" s="109" t="n">
        <f aca="false" ca="false" dt2D="false" dtr="false" t="normal">U504</f>
        <v>0</v>
      </c>
      <c r="V503" s="109" t="n">
        <f aca="false" ca="false" dt2D="false" dtr="false" t="normal">V504</f>
        <v>0</v>
      </c>
      <c r="W503" s="109" t="n">
        <f aca="false" ca="false" dt2D="false" dtr="false" t="normal">W504</f>
        <v>0</v>
      </c>
      <c r="X503" s="109" t="n">
        <f aca="false" ca="false" dt2D="false" dtr="false" t="normal">X504</f>
        <v>0</v>
      </c>
      <c r="Y503" s="165" t="n">
        <f aca="false" ca="false" dt2D="false" dtr="false" t="normal">Y504</f>
        <v>0</v>
      </c>
      <c r="Z503" s="109" t="n">
        <f aca="false" ca="false" dt2D="false" dtr="false" t="normal">Z504</f>
        <v>0</v>
      </c>
      <c r="AA503" s="109" t="n">
        <f aca="false" ca="false" dt2D="false" dtr="false" t="normal">AA504</f>
        <v>0</v>
      </c>
      <c r="AB503" s="165" t="n"/>
    </row>
    <row ht="35.2000007629395" outlineLevel="0" r="504">
      <c r="B504" s="120" t="n"/>
      <c r="C504" s="44" t="s">
        <v>136</v>
      </c>
      <c r="D504" s="122" t="n">
        <v>925</v>
      </c>
      <c r="E504" s="45" t="s">
        <v>60</v>
      </c>
      <c r="F504" s="45" t="s">
        <v>21</v>
      </c>
      <c r="G504" s="93" t="s">
        <v>230</v>
      </c>
      <c r="H504" s="89" t="n">
        <v>600</v>
      </c>
      <c r="I504" s="165" t="n">
        <f aca="false" ca="false" dt2D="false" dtr="false" t="normal">SUM(L504:AB504)</f>
        <v>350000</v>
      </c>
      <c r="J504" s="165" t="n">
        <v>350000</v>
      </c>
      <c r="K504" s="168" t="n">
        <f aca="false" ca="false" dt2D="false" dtr="false" t="normal">I504-J504</f>
        <v>0</v>
      </c>
      <c r="L504" s="165" t="n"/>
      <c r="M504" s="165" t="n"/>
      <c r="N504" s="165" t="n"/>
      <c r="O504" s="109" t="n"/>
      <c r="P504" s="109" t="n"/>
      <c r="Q504" s="109" t="n"/>
      <c r="R504" s="109" t="n"/>
      <c r="S504" s="109" t="n"/>
      <c r="T504" s="109" t="n">
        <v>350000</v>
      </c>
      <c r="U504" s="109" t="n">
        <v>0</v>
      </c>
      <c r="V504" s="109" t="n">
        <v>0</v>
      </c>
      <c r="W504" s="109" t="n">
        <v>0</v>
      </c>
      <c r="X504" s="109" t="n">
        <v>0</v>
      </c>
      <c r="Y504" s="165" t="n">
        <v>0</v>
      </c>
      <c r="Z504" s="109" t="n">
        <v>0</v>
      </c>
      <c r="AA504" s="109" t="n">
        <v>0</v>
      </c>
      <c r="AB504" s="165" t="n"/>
    </row>
    <row hidden="true" ht="19.3500003814697" outlineLevel="0" r="505">
      <c r="B505" s="120" t="n"/>
      <c r="C505" s="44" t="s">
        <v>231</v>
      </c>
      <c r="D505" s="122" t="n">
        <v>925</v>
      </c>
      <c r="E505" s="45" t="s">
        <v>60</v>
      </c>
      <c r="F505" s="45" t="s">
        <v>21</v>
      </c>
      <c r="G505" s="93" t="s">
        <v>232</v>
      </c>
      <c r="H505" s="89" t="n"/>
      <c r="I505" s="165" t="n">
        <f aca="false" ca="false" dt2D="false" dtr="false" t="normal">SUM(L505:AB505)</f>
        <v>0</v>
      </c>
      <c r="J505" s="165" t="n">
        <f aca="false" ca="false" dt2D="false" dtr="false" t="normal">J508</f>
        <v>0</v>
      </c>
      <c r="K505" s="168" t="n">
        <f aca="false" ca="false" dt2D="false" dtr="false" t="normal">I505-J505</f>
        <v>0</v>
      </c>
      <c r="L505" s="165" t="n">
        <f aca="false" ca="false" dt2D="false" dtr="false" t="normal">L508+L506</f>
        <v>0</v>
      </c>
      <c r="M505" s="165" t="n">
        <f aca="false" ca="false" dt2D="false" dtr="false" t="normal">M508+M506</f>
        <v>0</v>
      </c>
      <c r="N505" s="165" t="n">
        <f aca="false" ca="false" dt2D="false" dtr="false" t="normal">N508+N506</f>
        <v>0</v>
      </c>
      <c r="O505" s="109" t="n">
        <f aca="false" ca="false" dt2D="false" dtr="false" t="normal">O508+O506</f>
        <v>0</v>
      </c>
      <c r="P505" s="109" t="n">
        <f aca="false" ca="false" dt2D="false" dtr="false" t="normal">P508+P506</f>
        <v>0</v>
      </c>
      <c r="Q505" s="109" t="n">
        <f aca="false" ca="false" dt2D="false" dtr="false" t="normal">Q508+Q506</f>
        <v>0</v>
      </c>
      <c r="R505" s="109" t="n">
        <f aca="false" ca="false" dt2D="false" dtr="false" t="normal">R508+R506</f>
        <v>0</v>
      </c>
      <c r="S505" s="109" t="n">
        <f aca="false" ca="false" dt2D="false" dtr="false" t="normal">S508+S506</f>
        <v>0</v>
      </c>
      <c r="T505" s="109" t="n">
        <f aca="false" ca="false" dt2D="false" dtr="false" t="normal">T508+T506</f>
        <v>0</v>
      </c>
      <c r="U505" s="109" t="n">
        <f aca="false" ca="false" dt2D="false" dtr="false" t="normal">U508+U506</f>
        <v>0</v>
      </c>
      <c r="V505" s="109" t="n">
        <f aca="false" ca="false" dt2D="false" dtr="false" t="normal">V508+V506</f>
        <v>0</v>
      </c>
      <c r="W505" s="109" t="n">
        <f aca="false" ca="false" dt2D="false" dtr="false" t="normal">W508+W506</f>
        <v>0</v>
      </c>
      <c r="X505" s="109" t="n">
        <f aca="false" ca="false" dt2D="false" dtr="false" t="normal">X508+X506</f>
        <v>0</v>
      </c>
      <c r="Y505" s="165" t="n">
        <f aca="false" ca="false" dt2D="false" dtr="false" t="normal">Y508+Y506</f>
        <v>0</v>
      </c>
      <c r="Z505" s="109" t="n">
        <f aca="false" ca="false" dt2D="false" dtr="false" t="normal">Z508+Z506</f>
        <v>0</v>
      </c>
      <c r="AA505" s="109" t="n">
        <f aca="false" ca="false" dt2D="false" dtr="false" t="normal">AA508+AA506</f>
        <v>0</v>
      </c>
      <c r="AB505" s="165" t="n">
        <f aca="false" ca="false" dt2D="false" dtr="false" t="normal">AB508</f>
        <v>0</v>
      </c>
    </row>
    <row hidden="true" ht="35.2000007629395" outlineLevel="0" r="506">
      <c r="B506" s="120" t="n"/>
      <c r="C506" s="44" t="s">
        <v>233</v>
      </c>
      <c r="D506" s="122" t="n">
        <v>925</v>
      </c>
      <c r="E506" s="45" t="s">
        <v>60</v>
      </c>
      <c r="F506" s="45" t="s">
        <v>21</v>
      </c>
      <c r="G506" s="93" t="s">
        <v>234</v>
      </c>
      <c r="H506" s="89" t="n"/>
      <c r="I506" s="165" t="n">
        <f aca="false" ca="false" dt2D="false" dtr="false" t="normal">SUM(L506:AB506)</f>
        <v>0</v>
      </c>
      <c r="J506" s="165" t="n">
        <v>0</v>
      </c>
      <c r="K506" s="168" t="n">
        <f aca="false" ca="false" dt2D="false" dtr="false" t="normal">I506-J506</f>
        <v>0</v>
      </c>
      <c r="L506" s="165" t="n">
        <f aca="false" ca="false" dt2D="false" dtr="false" t="normal">L507</f>
        <v>0</v>
      </c>
      <c r="M506" s="165" t="n">
        <f aca="false" ca="false" dt2D="false" dtr="false" t="normal">M507</f>
        <v>0</v>
      </c>
      <c r="N506" s="165" t="n">
        <f aca="false" ca="false" dt2D="false" dtr="false" t="normal">N507</f>
        <v>0</v>
      </c>
      <c r="O506" s="109" t="n">
        <f aca="false" ca="false" dt2D="false" dtr="false" t="normal">O507</f>
        <v>0</v>
      </c>
      <c r="P506" s="109" t="n">
        <f aca="false" ca="false" dt2D="false" dtr="false" t="normal">P507</f>
        <v>0</v>
      </c>
      <c r="Q506" s="109" t="n">
        <f aca="false" ca="false" dt2D="false" dtr="false" t="normal">Q507</f>
        <v>0</v>
      </c>
      <c r="R506" s="109" t="n">
        <f aca="false" ca="false" dt2D="false" dtr="false" t="normal">R507</f>
        <v>0</v>
      </c>
      <c r="S506" s="109" t="n">
        <f aca="false" ca="false" dt2D="false" dtr="false" t="normal">S507</f>
        <v>0</v>
      </c>
      <c r="T506" s="109" t="n">
        <f aca="false" ca="false" dt2D="false" dtr="false" t="normal">T507</f>
        <v>0</v>
      </c>
      <c r="U506" s="109" t="n">
        <f aca="false" ca="false" dt2D="false" dtr="false" t="normal">U507</f>
        <v>0</v>
      </c>
      <c r="V506" s="109" t="n">
        <f aca="false" ca="false" dt2D="false" dtr="false" t="normal">V507</f>
        <v>0</v>
      </c>
      <c r="W506" s="109" t="n">
        <f aca="false" ca="false" dt2D="false" dtr="false" t="normal">W507</f>
        <v>0</v>
      </c>
      <c r="X506" s="109" t="n">
        <f aca="false" ca="false" dt2D="false" dtr="false" t="normal">X507</f>
        <v>0</v>
      </c>
      <c r="Y506" s="165" t="n">
        <f aca="false" ca="false" dt2D="false" dtr="false" t="normal">Y507</f>
        <v>0</v>
      </c>
      <c r="Z506" s="109" t="n">
        <f aca="false" ca="false" dt2D="false" dtr="false" t="normal">Z507</f>
        <v>0</v>
      </c>
      <c r="AA506" s="109" t="n">
        <f aca="false" ca="false" dt2D="false" dtr="false" t="normal">AA507</f>
        <v>0</v>
      </c>
      <c r="AB506" s="165" t="n">
        <v>0</v>
      </c>
    </row>
    <row hidden="true" ht="35.2000007629395" outlineLevel="0" r="507">
      <c r="B507" s="120" t="n"/>
      <c r="C507" s="44" t="s">
        <v>136</v>
      </c>
      <c r="D507" s="122" t="n">
        <v>925</v>
      </c>
      <c r="E507" s="45" t="s">
        <v>60</v>
      </c>
      <c r="F507" s="45" t="s">
        <v>21</v>
      </c>
      <c r="G507" s="93" t="s">
        <v>234</v>
      </c>
      <c r="H507" s="89" t="n">
        <v>600</v>
      </c>
      <c r="I507" s="165" t="n">
        <f aca="false" ca="false" dt2D="false" dtr="false" t="normal">SUM(L507:AB507)</f>
        <v>0</v>
      </c>
      <c r="J507" s="165" t="n">
        <v>0</v>
      </c>
      <c r="K507" s="168" t="n">
        <f aca="false" ca="false" dt2D="false" dtr="false" t="normal">I507-J507</f>
        <v>0</v>
      </c>
      <c r="L507" s="165" t="n">
        <v>0</v>
      </c>
      <c r="M507" s="165" t="n">
        <v>0</v>
      </c>
      <c r="N507" s="165" t="n">
        <v>0</v>
      </c>
      <c r="O507" s="109" t="n">
        <v>0</v>
      </c>
      <c r="P507" s="109" t="n">
        <v>0</v>
      </c>
      <c r="Q507" s="109" t="n">
        <v>0</v>
      </c>
      <c r="R507" s="109" t="n">
        <v>0</v>
      </c>
      <c r="S507" s="109" t="n">
        <v>0</v>
      </c>
      <c r="T507" s="109" t="n">
        <v>0</v>
      </c>
      <c r="U507" s="109" t="n">
        <v>0</v>
      </c>
      <c r="V507" s="109" t="n">
        <v>0</v>
      </c>
      <c r="W507" s="109" t="n">
        <v>0</v>
      </c>
      <c r="X507" s="109" t="n">
        <v>0</v>
      </c>
      <c r="Y507" s="165" t="n">
        <v>0</v>
      </c>
      <c r="Z507" s="109" t="n">
        <v>0</v>
      </c>
      <c r="AA507" s="109" t="n">
        <v>0</v>
      </c>
      <c r="AB507" s="165" t="n">
        <v>0</v>
      </c>
    </row>
    <row hidden="true" ht="35.2000007629395" outlineLevel="0" r="508">
      <c r="B508" s="120" t="n"/>
      <c r="C508" s="44" t="s">
        <v>233</v>
      </c>
      <c r="D508" s="122" t="n">
        <v>925</v>
      </c>
      <c r="E508" s="45" t="s">
        <v>60</v>
      </c>
      <c r="F508" s="45" t="s">
        <v>21</v>
      </c>
      <c r="G508" s="93" t="s">
        <v>235</v>
      </c>
      <c r="H508" s="89" t="n"/>
      <c r="I508" s="165" t="n">
        <f aca="false" ca="false" dt2D="false" dtr="false" t="normal">SUM(L508:AB508)</f>
        <v>0</v>
      </c>
      <c r="J508" s="165" t="n">
        <f aca="false" ca="false" dt2D="false" dtr="false" t="normal">J509</f>
        <v>0</v>
      </c>
      <c r="K508" s="168" t="n">
        <f aca="false" ca="false" dt2D="false" dtr="false" t="normal">I508-J508</f>
        <v>0</v>
      </c>
      <c r="L508" s="165" t="n">
        <f aca="false" ca="false" dt2D="false" dtr="false" t="normal">L509</f>
        <v>0</v>
      </c>
      <c r="M508" s="165" t="n">
        <f aca="false" ca="false" dt2D="false" dtr="false" t="normal">M509</f>
        <v>0</v>
      </c>
      <c r="N508" s="165" t="n">
        <f aca="false" ca="false" dt2D="false" dtr="false" t="normal">N509</f>
        <v>0</v>
      </c>
      <c r="O508" s="109" t="n">
        <f aca="false" ca="false" dt2D="false" dtr="false" t="normal">O509</f>
        <v>0</v>
      </c>
      <c r="P508" s="109" t="n">
        <f aca="false" ca="false" dt2D="false" dtr="false" t="normal">P509</f>
        <v>0</v>
      </c>
      <c r="Q508" s="109" t="n">
        <f aca="false" ca="false" dt2D="false" dtr="false" t="normal">Q509</f>
        <v>0</v>
      </c>
      <c r="R508" s="109" t="n">
        <f aca="false" ca="false" dt2D="false" dtr="false" t="normal">R509</f>
        <v>0</v>
      </c>
      <c r="S508" s="109" t="n">
        <f aca="false" ca="false" dt2D="false" dtr="false" t="normal">S509</f>
        <v>0</v>
      </c>
      <c r="T508" s="109" t="n">
        <f aca="false" ca="false" dt2D="false" dtr="false" t="normal">T509</f>
        <v>0</v>
      </c>
      <c r="U508" s="109" t="n">
        <f aca="false" ca="false" dt2D="false" dtr="false" t="normal">U509</f>
        <v>0</v>
      </c>
      <c r="V508" s="109" t="n">
        <f aca="false" ca="false" dt2D="false" dtr="false" t="normal">V509</f>
        <v>0</v>
      </c>
      <c r="W508" s="109" t="n">
        <f aca="false" ca="false" dt2D="false" dtr="false" t="normal">W509</f>
        <v>0</v>
      </c>
      <c r="X508" s="109" t="n">
        <f aca="false" ca="false" dt2D="false" dtr="false" t="normal">X509</f>
        <v>0</v>
      </c>
      <c r="Y508" s="165" t="n">
        <f aca="false" ca="false" dt2D="false" dtr="false" t="normal">Y509</f>
        <v>0</v>
      </c>
      <c r="Z508" s="109" t="n">
        <f aca="false" ca="false" dt2D="false" dtr="false" t="normal">Z509</f>
        <v>0</v>
      </c>
      <c r="AA508" s="109" t="n">
        <f aca="false" ca="false" dt2D="false" dtr="false" t="normal">AA509</f>
        <v>0</v>
      </c>
      <c r="AB508" s="165" t="n">
        <f aca="false" ca="false" dt2D="false" dtr="false" t="normal">AB509</f>
        <v>0</v>
      </c>
    </row>
    <row hidden="true" ht="35.2000007629395" outlineLevel="0" r="509">
      <c r="B509" s="120" t="n"/>
      <c r="C509" s="44" t="s">
        <v>136</v>
      </c>
      <c r="D509" s="122" t="n">
        <v>925</v>
      </c>
      <c r="E509" s="45" t="s">
        <v>60</v>
      </c>
      <c r="F509" s="45" t="s">
        <v>21</v>
      </c>
      <c r="G509" s="93" t="s">
        <v>235</v>
      </c>
      <c r="H509" s="89" t="n">
        <v>600</v>
      </c>
      <c r="I509" s="165" t="n">
        <f aca="false" ca="false" dt2D="false" dtr="false" t="normal">SUM(L509:AB509)</f>
        <v>0</v>
      </c>
      <c r="J509" s="165" t="n">
        <v>0</v>
      </c>
      <c r="K509" s="168" t="n">
        <f aca="false" ca="false" dt2D="false" dtr="false" t="normal">I509-J509</f>
        <v>0</v>
      </c>
      <c r="L509" s="165" t="n">
        <v>0</v>
      </c>
      <c r="M509" s="165" t="n">
        <v>0</v>
      </c>
      <c r="N509" s="165" t="n">
        <v>0</v>
      </c>
      <c r="O509" s="109" t="n">
        <v>0</v>
      </c>
      <c r="P509" s="109" t="n">
        <v>0</v>
      </c>
      <c r="Q509" s="109" t="n">
        <v>0</v>
      </c>
      <c r="R509" s="109" t="n">
        <v>0</v>
      </c>
      <c r="S509" s="109" t="n">
        <v>0</v>
      </c>
      <c r="T509" s="109" t="n">
        <v>0</v>
      </c>
      <c r="U509" s="109" t="n">
        <v>0</v>
      </c>
      <c r="V509" s="109" t="n">
        <v>0</v>
      </c>
      <c r="W509" s="109" t="n">
        <v>0</v>
      </c>
      <c r="X509" s="109" t="n">
        <v>0</v>
      </c>
      <c r="Y509" s="165" t="n">
        <v>0</v>
      </c>
      <c r="Z509" s="109" t="n">
        <v>0</v>
      </c>
      <c r="AA509" s="109" t="n">
        <v>0</v>
      </c>
      <c r="AB509" s="165" t="n">
        <v>0</v>
      </c>
    </row>
    <row ht="35.2000007629395" outlineLevel="0" r="510">
      <c r="B510" s="120" t="n"/>
      <c r="C510" s="44" t="s">
        <v>382</v>
      </c>
      <c r="D510" s="122" t="n">
        <v>925</v>
      </c>
      <c r="E510" s="45" t="s">
        <v>60</v>
      </c>
      <c r="F510" s="45" t="s">
        <v>21</v>
      </c>
      <c r="G510" s="93" t="n">
        <v>6500000000</v>
      </c>
      <c r="H510" s="89" t="n"/>
      <c r="I510" s="165" t="n">
        <f aca="false" ca="false" dt2D="false" dtr="false" t="normal">SUM(L510:AB510)</f>
        <v>13383900</v>
      </c>
      <c r="J510" s="165" t="n">
        <f aca="false" ca="false" dt2D="false" dtr="false" t="normal">J511</f>
        <v>12174057.37</v>
      </c>
      <c r="K510" s="168" t="n">
        <f aca="false" ca="false" dt2D="false" dtr="false" t="normal">I510-J510</f>
        <v>1209842.6300000008</v>
      </c>
      <c r="L510" s="165" t="n"/>
      <c r="M510" s="165" t="n"/>
      <c r="N510" s="165" t="n"/>
      <c r="O510" s="109" t="n"/>
      <c r="P510" s="109" t="n"/>
      <c r="Q510" s="109" t="n"/>
      <c r="R510" s="109" t="n"/>
      <c r="S510" s="109" t="n"/>
      <c r="T510" s="109" t="n"/>
      <c r="U510" s="109" t="n"/>
      <c r="V510" s="109" t="n">
        <f aca="false" ca="false" dt2D="false" dtr="false" t="normal">V511</f>
        <v>17715800</v>
      </c>
      <c r="W510" s="109" t="n">
        <f aca="false" ca="false" dt2D="false" dtr="false" t="normal">W511</f>
        <v>0</v>
      </c>
      <c r="X510" s="109" t="n">
        <f aca="false" ca="false" dt2D="false" dtr="false" t="normal">X511</f>
        <v>0</v>
      </c>
      <c r="Y510" s="165" t="n">
        <f aca="false" ca="false" dt2D="false" dtr="false" t="normal">Y511</f>
        <v>0</v>
      </c>
      <c r="Z510" s="109" t="n">
        <f aca="false" ca="false" dt2D="false" dtr="false" t="normal">Z511</f>
        <v>0</v>
      </c>
      <c r="AA510" s="109" t="n">
        <f aca="false" ca="false" dt2D="false" dtr="false" t="normal">AA511</f>
        <v>-4331900</v>
      </c>
      <c r="AB510" s="165" t="n"/>
    </row>
    <row outlineLevel="0" r="511">
      <c r="B511" s="120" t="n"/>
      <c r="C511" s="44" t="s">
        <v>304</v>
      </c>
      <c r="D511" s="122" t="n">
        <v>925</v>
      </c>
      <c r="E511" s="45" t="s">
        <v>60</v>
      </c>
      <c r="F511" s="45" t="s">
        <v>21</v>
      </c>
      <c r="G511" s="93" t="s">
        <v>404</v>
      </c>
      <c r="H511" s="89" t="n"/>
      <c r="I511" s="165" t="n">
        <f aca="false" ca="false" dt2D="false" dtr="false" t="normal">SUM(L511:AB511)</f>
        <v>13383900</v>
      </c>
      <c r="J511" s="165" t="n">
        <f aca="false" ca="false" dt2D="false" dtr="false" t="normal">J512</f>
        <v>12174057.37</v>
      </c>
      <c r="K511" s="168" t="n">
        <f aca="false" ca="false" dt2D="false" dtr="false" t="normal">I511-J511</f>
        <v>1209842.6300000008</v>
      </c>
      <c r="L511" s="165" t="n"/>
      <c r="M511" s="165" t="n"/>
      <c r="N511" s="165" t="n"/>
      <c r="O511" s="109" t="n"/>
      <c r="P511" s="109" t="n"/>
      <c r="Q511" s="109" t="n"/>
      <c r="R511" s="109" t="n"/>
      <c r="S511" s="109" t="n"/>
      <c r="T511" s="109" t="n"/>
      <c r="U511" s="109" t="n"/>
      <c r="V511" s="109" t="n">
        <f aca="false" ca="false" dt2D="false" dtr="false" t="normal">V512</f>
        <v>17715800</v>
      </c>
      <c r="W511" s="109" t="n">
        <f aca="false" ca="false" dt2D="false" dtr="false" t="normal">W512</f>
        <v>0</v>
      </c>
      <c r="X511" s="109" t="n">
        <f aca="false" ca="false" dt2D="false" dtr="false" t="normal">X512</f>
        <v>0</v>
      </c>
      <c r="Y511" s="165" t="n">
        <f aca="false" ca="false" dt2D="false" dtr="false" t="normal">Y512</f>
        <v>0</v>
      </c>
      <c r="Z511" s="109" t="n">
        <f aca="false" ca="false" dt2D="false" dtr="false" t="normal">Z512</f>
        <v>0</v>
      </c>
      <c r="AA511" s="109" t="n">
        <f aca="false" ca="false" dt2D="false" dtr="false" t="normal">AA512</f>
        <v>-4331900</v>
      </c>
      <c r="AB511" s="165" t="n"/>
    </row>
    <row ht="51.2000007629395" outlineLevel="0" r="512">
      <c r="B512" s="120" t="n"/>
      <c r="C512" s="44" t="s">
        <v>305</v>
      </c>
      <c r="D512" s="122" t="n">
        <v>925</v>
      </c>
      <c r="E512" s="45" t="s">
        <v>60</v>
      </c>
      <c r="F512" s="45" t="s">
        <v>21</v>
      </c>
      <c r="G512" s="93" t="s">
        <v>306</v>
      </c>
      <c r="H512" s="89" t="n"/>
      <c r="I512" s="165" t="n">
        <f aca="false" ca="false" dt2D="false" dtr="false" t="normal">SUM(L512:AB512)</f>
        <v>13383900</v>
      </c>
      <c r="J512" s="165" t="n">
        <f aca="false" ca="false" dt2D="false" dtr="false" t="normal">J513</f>
        <v>12174057.37</v>
      </c>
      <c r="K512" s="168" t="n">
        <f aca="false" ca="false" dt2D="false" dtr="false" t="normal">I512-J512</f>
        <v>1209842.6300000008</v>
      </c>
      <c r="L512" s="165" t="n"/>
      <c r="M512" s="165" t="n"/>
      <c r="N512" s="165" t="n"/>
      <c r="O512" s="109" t="n"/>
      <c r="P512" s="109" t="n"/>
      <c r="Q512" s="109" t="n"/>
      <c r="R512" s="109" t="n"/>
      <c r="S512" s="109" t="n"/>
      <c r="T512" s="109" t="n"/>
      <c r="U512" s="109" t="n"/>
      <c r="V512" s="109" t="n">
        <f aca="false" ca="false" dt2D="false" dtr="false" t="normal">V513</f>
        <v>17715800</v>
      </c>
      <c r="W512" s="109" t="n">
        <f aca="false" ca="false" dt2D="false" dtr="false" t="normal">W513</f>
        <v>0</v>
      </c>
      <c r="X512" s="109" t="n">
        <f aca="false" ca="false" dt2D="false" dtr="false" t="normal">X513</f>
        <v>0</v>
      </c>
      <c r="Y512" s="165" t="n">
        <f aca="false" ca="false" dt2D="false" dtr="false" t="normal">Y513</f>
        <v>0</v>
      </c>
      <c r="Z512" s="109" t="n">
        <f aca="false" ca="false" dt2D="false" dtr="false" t="normal">Z513</f>
        <v>0</v>
      </c>
      <c r="AA512" s="109" t="n">
        <f aca="false" ca="false" dt2D="false" dtr="false" t="normal">AA513</f>
        <v>-4331900</v>
      </c>
      <c r="AB512" s="165" t="n"/>
    </row>
    <row ht="35.2000007629395" outlineLevel="0" r="513">
      <c r="B513" s="120" t="n"/>
      <c r="C513" s="44" t="s">
        <v>139</v>
      </c>
      <c r="D513" s="122" t="n">
        <v>925</v>
      </c>
      <c r="E513" s="45" t="s">
        <v>60</v>
      </c>
      <c r="F513" s="45" t="s">
        <v>21</v>
      </c>
      <c r="G513" s="93" t="s">
        <v>306</v>
      </c>
      <c r="H513" s="89" t="n">
        <v>400</v>
      </c>
      <c r="I513" s="165" t="n">
        <f aca="false" ca="false" dt2D="false" dtr="false" t="normal">SUM(L513:AB513)</f>
        <v>13383900</v>
      </c>
      <c r="J513" s="165" t="n">
        <v>12174057.37</v>
      </c>
      <c r="K513" s="168" t="n">
        <f aca="false" ca="false" dt2D="false" dtr="false" t="normal">I513-J513</f>
        <v>1209842.6300000008</v>
      </c>
      <c r="L513" s="165" t="n"/>
      <c r="M513" s="165" t="n"/>
      <c r="N513" s="165" t="n"/>
      <c r="O513" s="109" t="n"/>
      <c r="P513" s="109" t="n"/>
      <c r="Q513" s="109" t="n"/>
      <c r="R513" s="109" t="n"/>
      <c r="S513" s="109" t="n"/>
      <c r="T513" s="109" t="n"/>
      <c r="U513" s="109" t="n"/>
      <c r="V513" s="109" t="n">
        <v>17715800</v>
      </c>
      <c r="W513" s="109" t="n">
        <v>0</v>
      </c>
      <c r="X513" s="109" t="n">
        <v>0</v>
      </c>
      <c r="Y513" s="165" t="n">
        <v>0</v>
      </c>
      <c r="Z513" s="109" t="n">
        <v>0</v>
      </c>
      <c r="AA513" s="109" t="n">
        <v>-4331900</v>
      </c>
      <c r="AB513" s="165" t="n"/>
    </row>
    <row ht="35.2000007629395" outlineLevel="0" r="514">
      <c r="B514" s="120" t="n"/>
      <c r="C514" s="44" t="s">
        <v>325</v>
      </c>
      <c r="D514" s="122" t="n">
        <v>925</v>
      </c>
      <c r="E514" s="45" t="s">
        <v>60</v>
      </c>
      <c r="F514" s="45" t="s">
        <v>21</v>
      </c>
      <c r="G514" s="93" t="n">
        <v>9900000000</v>
      </c>
      <c r="H514" s="89" t="n"/>
      <c r="I514" s="165" t="n">
        <f aca="false" ca="false" dt2D="false" dtr="false" t="normal">SUM(L514:AB514)</f>
        <v>1000000</v>
      </c>
      <c r="J514" s="165" t="n"/>
      <c r="K514" s="168" t="n">
        <f aca="false" ca="false" dt2D="false" dtr="false" t="normal">I514-J514</f>
        <v>1000000</v>
      </c>
      <c r="L514" s="165" t="n">
        <f aca="false" ca="false" dt2D="false" dtr="false" t="normal">L515</f>
        <v>1000000</v>
      </c>
      <c r="M514" s="165" t="n"/>
      <c r="N514" s="165" t="n"/>
      <c r="O514" s="109" t="n"/>
      <c r="P514" s="109" t="n"/>
      <c r="Q514" s="109" t="n"/>
      <c r="R514" s="109" t="n"/>
      <c r="S514" s="109" t="n"/>
      <c r="T514" s="109" t="n"/>
      <c r="U514" s="109" t="n"/>
      <c r="V514" s="109" t="n"/>
      <c r="W514" s="109" t="n"/>
      <c r="X514" s="109" t="n"/>
      <c r="Y514" s="165" t="n"/>
      <c r="Z514" s="109" t="n"/>
      <c r="AA514" s="109" t="n"/>
      <c r="AB514" s="165" t="n"/>
    </row>
    <row outlineLevel="0" r="515">
      <c r="B515" s="120" t="n"/>
      <c r="C515" s="44" t="s">
        <v>331</v>
      </c>
      <c r="D515" s="122" t="n">
        <v>925</v>
      </c>
      <c r="E515" s="45" t="s">
        <v>60</v>
      </c>
      <c r="F515" s="45" t="s">
        <v>21</v>
      </c>
      <c r="G515" s="93" t="n">
        <v>9900010910</v>
      </c>
      <c r="H515" s="89" t="n"/>
      <c r="I515" s="165" t="n">
        <f aca="false" ca="false" dt2D="false" dtr="false" t="normal">SUM(L515:AB515)</f>
        <v>315464.28</v>
      </c>
      <c r="J515" s="165" t="n">
        <f aca="false" ca="false" dt2D="false" dtr="false" t="normal">J517+J516</f>
        <v>315464.28</v>
      </c>
      <c r="K515" s="168" t="n">
        <f aca="false" ca="false" dt2D="false" dtr="false" t="normal">I515-J515</f>
        <v>0</v>
      </c>
      <c r="L515" s="165" t="n">
        <f aca="false" ca="false" dt2D="false" dtr="false" t="normal">L517</f>
        <v>1000000</v>
      </c>
      <c r="M515" s="165" t="n">
        <f aca="false" ca="false" dt2D="false" dtr="false" t="normal">M517</f>
        <v>0</v>
      </c>
      <c r="N515" s="165" t="n">
        <f aca="false" ca="false" dt2D="false" dtr="false" t="normal">N517</f>
        <v>0</v>
      </c>
      <c r="O515" s="109" t="n">
        <f aca="false" ca="false" dt2D="false" dtr="false" t="normal">O517</f>
        <v>0</v>
      </c>
      <c r="P515" s="109" t="n">
        <f aca="false" ca="false" dt2D="false" dtr="false" t="normal">P517</f>
        <v>0</v>
      </c>
      <c r="Q515" s="109" t="n">
        <f aca="false" ca="false" dt2D="false" dtr="false" t="normal">Q517</f>
        <v>0</v>
      </c>
      <c r="R515" s="109" t="n">
        <f aca="false" ca="false" dt2D="false" dtr="false" t="normal">R517</f>
        <v>0</v>
      </c>
      <c r="S515" s="109" t="n">
        <f aca="false" ca="false" dt2D="false" dtr="false" t="normal">S517+S516</f>
        <v>-500000</v>
      </c>
      <c r="T515" s="109" t="n">
        <f aca="false" ca="false" dt2D="false" dtr="false" t="normal">T517+T516</f>
        <v>0</v>
      </c>
      <c r="U515" s="109" t="n">
        <f aca="false" ca="false" dt2D="false" dtr="false" t="normal">U517+U516</f>
        <v>-45561.2</v>
      </c>
      <c r="V515" s="109" t="n">
        <f aca="false" ca="false" dt2D="false" dtr="false" t="normal">V517+V516</f>
        <v>0</v>
      </c>
      <c r="W515" s="109" t="n">
        <f aca="false" ca="false" dt2D="false" dtr="false" t="normal">W517+W516</f>
        <v>0</v>
      </c>
      <c r="X515" s="109" t="n">
        <f aca="false" ca="false" dt2D="false" dtr="false" t="normal">X517+X516</f>
        <v>-159594.52</v>
      </c>
      <c r="Y515" s="165" t="n">
        <f aca="false" ca="false" dt2D="false" dtr="false" t="normal">Y517+Y516</f>
        <v>20620</v>
      </c>
      <c r="Z515" s="109" t="n">
        <f aca="false" ca="false" dt2D="false" dtr="false" t="normal">Z517+Z516</f>
        <v>0</v>
      </c>
      <c r="AA515" s="109" t="n">
        <f aca="false" ca="false" dt2D="false" dtr="false" t="normal">AA517+AA516</f>
        <v>0</v>
      </c>
      <c r="AB515" s="165" t="n">
        <f aca="false" ca="false" dt2D="false" dtr="false" t="normal">AB517</f>
        <v>0</v>
      </c>
    </row>
    <row ht="35.2000007629395" outlineLevel="0" r="516">
      <c r="B516" s="120" t="n"/>
      <c r="C516" s="44" t="s">
        <v>136</v>
      </c>
      <c r="D516" s="122" t="n">
        <v>925</v>
      </c>
      <c r="E516" s="45" t="s">
        <v>60</v>
      </c>
      <c r="F516" s="45" t="s">
        <v>21</v>
      </c>
      <c r="G516" s="93" t="n">
        <v>9900010910</v>
      </c>
      <c r="H516" s="89" t="n">
        <v>600</v>
      </c>
      <c r="I516" s="165" t="n">
        <f aca="false" ca="false" dt2D="false" dtr="false" t="normal">SUM(L516:AB516)</f>
        <v>315464.27999999997</v>
      </c>
      <c r="J516" s="165" t="n">
        <v>315464.28</v>
      </c>
      <c r="K516" s="177" t="n">
        <f aca="false" ca="false" dt2D="false" dtr="false" t="normal">I516-J516</f>
        <v>-0.00000000005820766091346741</v>
      </c>
      <c r="L516" s="165" t="n"/>
      <c r="M516" s="165" t="n"/>
      <c r="N516" s="165" t="n"/>
      <c r="O516" s="109" t="n"/>
      <c r="P516" s="109" t="n"/>
      <c r="Q516" s="109" t="n"/>
      <c r="R516" s="109" t="n"/>
      <c r="S516" s="109" t="n">
        <v>240746.96</v>
      </c>
      <c r="T516" s="109" t="n">
        <v>48097.32</v>
      </c>
      <c r="U516" s="109" t="n">
        <v>6000</v>
      </c>
      <c r="V516" s="109" t="n">
        <v>0</v>
      </c>
      <c r="W516" s="109" t="n">
        <v>0</v>
      </c>
      <c r="X516" s="109" t="n">
        <v>0</v>
      </c>
      <c r="Y516" s="165" t="n">
        <v>20620</v>
      </c>
      <c r="Z516" s="109" t="n"/>
      <c r="AA516" s="109" t="n"/>
      <c r="AB516" s="165" t="n"/>
    </row>
    <row hidden="true" ht="19.3500003814697" outlineLevel="0" r="517">
      <c r="B517" s="120" t="n"/>
      <c r="C517" s="44" t="s">
        <v>118</v>
      </c>
      <c r="D517" s="122" t="n">
        <v>925</v>
      </c>
      <c r="E517" s="45" t="s">
        <v>60</v>
      </c>
      <c r="F517" s="45" t="s">
        <v>21</v>
      </c>
      <c r="G517" s="93" t="n">
        <v>9900010910</v>
      </c>
      <c r="H517" s="89" t="n">
        <v>800</v>
      </c>
      <c r="I517" s="165" t="n">
        <f aca="false" ca="false" dt2D="false" dtr="false" t="normal">SUM(L517:AB517)</f>
        <v>0.000000000029103830456733704</v>
      </c>
      <c r="J517" s="165" t="n">
        <v>0</v>
      </c>
      <c r="K517" s="168" t="n">
        <f aca="false" ca="false" dt2D="false" dtr="false" t="normal">I517-J517</f>
        <v>0.000000000029103830456733704</v>
      </c>
      <c r="L517" s="165" t="n">
        <v>1000000</v>
      </c>
      <c r="M517" s="165" t="n">
        <v>0</v>
      </c>
      <c r="N517" s="165" t="n">
        <v>0</v>
      </c>
      <c r="O517" s="109" t="n">
        <v>0</v>
      </c>
      <c r="P517" s="109" t="n">
        <v>0</v>
      </c>
      <c r="Q517" s="109" t="n">
        <v>0</v>
      </c>
      <c r="R517" s="109" t="n">
        <v>0</v>
      </c>
      <c r="S517" s="109" t="n">
        <v>-740746.96</v>
      </c>
      <c r="T517" s="109" t="n">
        <v>-48097.32</v>
      </c>
      <c r="U517" s="109" t="n">
        <v>-51561.2</v>
      </c>
      <c r="V517" s="109" t="n">
        <v>0</v>
      </c>
      <c r="W517" s="109" t="n">
        <v>0</v>
      </c>
      <c r="X517" s="109" t="n">
        <v>-159594.52</v>
      </c>
      <c r="Y517" s="165" t="n"/>
      <c r="Z517" s="109" t="n"/>
      <c r="AA517" s="109" t="n"/>
      <c r="AB517" s="165" t="n">
        <v>0</v>
      </c>
    </row>
    <row outlineLevel="0" r="518">
      <c r="B518" s="120" t="n"/>
      <c r="C518" s="44" t="s">
        <v>405</v>
      </c>
      <c r="D518" s="122" t="n">
        <v>925</v>
      </c>
      <c r="E518" s="45" t="s">
        <v>60</v>
      </c>
      <c r="F518" s="45" t="s">
        <v>23</v>
      </c>
      <c r="G518" s="93" t="n"/>
      <c r="H518" s="89" t="n"/>
      <c r="I518" s="165" t="n">
        <f aca="false" ca="false" dt2D="false" dtr="false" t="normal">SUM(L518:AB518)</f>
        <v>151501372</v>
      </c>
      <c r="J518" s="165" t="n">
        <f aca="false" ca="false" dt2D="false" dtr="false" t="normal">J519</f>
        <v>151501324</v>
      </c>
      <c r="K518" s="168" t="n">
        <f aca="false" ca="false" dt2D="false" dtr="false" t="normal">I518-J518</f>
        <v>48</v>
      </c>
      <c r="L518" s="165" t="n">
        <f aca="false" ca="false" dt2D="false" dtr="false" t="normal">L519</f>
        <v>165547900</v>
      </c>
      <c r="M518" s="165" t="n">
        <f aca="false" ca="false" dt2D="false" dtr="false" t="normal">M519</f>
        <v>0</v>
      </c>
      <c r="N518" s="165" t="n">
        <f aca="false" ca="false" dt2D="false" dtr="false" t="normal">N519</f>
        <v>677100</v>
      </c>
      <c r="O518" s="109" t="n">
        <f aca="false" ca="false" dt2D="false" dtr="false" t="normal">O519</f>
        <v>-22003658</v>
      </c>
      <c r="P518" s="109" t="n">
        <f aca="false" ca="false" dt2D="false" dtr="false" t="normal">P519</f>
        <v>0</v>
      </c>
      <c r="Q518" s="109" t="n">
        <f aca="false" ca="false" dt2D="false" dtr="false" t="normal">Q519</f>
        <v>2356100</v>
      </c>
      <c r="R518" s="109" t="n">
        <f aca="false" ca="false" dt2D="false" dtr="false" t="normal">R519</f>
        <v>0</v>
      </c>
      <c r="S518" s="109" t="n">
        <f aca="false" ca="false" dt2D="false" dtr="false" t="normal">S519</f>
        <v>-17046520</v>
      </c>
      <c r="T518" s="109" t="n">
        <f aca="false" ca="false" dt2D="false" dtr="false" t="normal">T519</f>
        <v>778030</v>
      </c>
      <c r="U518" s="109" t="n">
        <f aca="false" ca="false" dt2D="false" dtr="false" t="normal">U519</f>
        <v>500000</v>
      </c>
      <c r="V518" s="109" t="n">
        <f aca="false" ca="false" dt2D="false" dtr="false" t="normal">V519</f>
        <v>17338600</v>
      </c>
      <c r="W518" s="109" t="n">
        <f aca="false" ca="false" dt2D="false" dtr="false" t="normal">W519</f>
        <v>243000</v>
      </c>
      <c r="X518" s="109" t="n">
        <f aca="false" ca="false" dt2D="false" dtr="false" t="normal">X519</f>
        <v>-189180</v>
      </c>
      <c r="Y518" s="165" t="n">
        <f aca="false" ca="false" dt2D="false" dtr="false" t="normal">Y519</f>
        <v>4099300</v>
      </c>
      <c r="Z518" s="109" t="n">
        <f aca="false" ca="false" dt2D="false" dtr="false" t="normal">Z519</f>
        <v>-799300</v>
      </c>
      <c r="AA518" s="109" t="n">
        <f aca="false" ca="false" dt2D="false" dtr="false" t="normal">AA519</f>
        <v>0</v>
      </c>
      <c r="AB518" s="165" t="n">
        <f aca="false" ca="false" dt2D="false" dtr="false" t="normal">AB519</f>
        <v>0</v>
      </c>
    </row>
    <row outlineLevel="0" r="519">
      <c r="B519" s="120" t="n"/>
      <c r="C519" s="175" t="s">
        <v>206</v>
      </c>
      <c r="D519" s="122" t="n">
        <v>925</v>
      </c>
      <c r="E519" s="45" t="s">
        <v>60</v>
      </c>
      <c r="F519" s="45" t="s">
        <v>23</v>
      </c>
      <c r="G519" s="93" t="n">
        <v>5800000000</v>
      </c>
      <c r="H519" s="89" t="n"/>
      <c r="I519" s="165" t="n">
        <f aca="false" ca="false" dt2D="false" dtr="false" t="normal">SUM(L519:AB519)</f>
        <v>151501372</v>
      </c>
      <c r="J519" s="165" t="n">
        <f aca="false" ca="false" dt2D="false" dtr="false" t="normal">J520</f>
        <v>151501324</v>
      </c>
      <c r="K519" s="168" t="n">
        <f aca="false" ca="false" dt2D="false" dtr="false" t="normal">I519-J519</f>
        <v>48</v>
      </c>
      <c r="L519" s="165" t="n">
        <f aca="false" ca="false" dt2D="false" dtr="false" t="normal">L520</f>
        <v>165547900</v>
      </c>
      <c r="M519" s="165" t="n">
        <f aca="false" ca="false" dt2D="false" dtr="false" t="normal">M520</f>
        <v>0</v>
      </c>
      <c r="N519" s="165" t="n">
        <f aca="false" ca="false" dt2D="false" dtr="false" t="normal">N520</f>
        <v>677100</v>
      </c>
      <c r="O519" s="109" t="n">
        <f aca="false" ca="false" dt2D="false" dtr="false" t="normal">O520</f>
        <v>-22003658</v>
      </c>
      <c r="P519" s="109" t="n">
        <f aca="false" ca="false" dt2D="false" dtr="false" t="normal">P520</f>
        <v>0</v>
      </c>
      <c r="Q519" s="109" t="n">
        <f aca="false" ca="false" dt2D="false" dtr="false" t="normal">Q520</f>
        <v>2356100</v>
      </c>
      <c r="R519" s="109" t="n">
        <f aca="false" ca="false" dt2D="false" dtr="false" t="normal">R520</f>
        <v>0</v>
      </c>
      <c r="S519" s="109" t="n">
        <f aca="false" ca="false" dt2D="false" dtr="false" t="normal">S520</f>
        <v>-17046520</v>
      </c>
      <c r="T519" s="109" t="n">
        <f aca="false" ca="false" dt2D="false" dtr="false" t="normal">T520</f>
        <v>778030</v>
      </c>
      <c r="U519" s="109" t="n">
        <f aca="false" ca="false" dt2D="false" dtr="false" t="normal">U520</f>
        <v>500000</v>
      </c>
      <c r="V519" s="109" t="n">
        <f aca="false" ca="false" dt2D="false" dtr="false" t="normal">V520</f>
        <v>17338600</v>
      </c>
      <c r="W519" s="109" t="n">
        <f aca="false" ca="false" dt2D="false" dtr="false" t="normal">W520</f>
        <v>243000</v>
      </c>
      <c r="X519" s="109" t="n">
        <f aca="false" ca="false" dt2D="false" dtr="false" t="normal">X520</f>
        <v>-189180</v>
      </c>
      <c r="Y519" s="165" t="n">
        <f aca="false" ca="false" dt2D="false" dtr="false" t="normal">Y520</f>
        <v>4099300</v>
      </c>
      <c r="Z519" s="109" t="n">
        <f aca="false" ca="false" dt2D="false" dtr="false" t="normal">Z520</f>
        <v>-799300</v>
      </c>
      <c r="AA519" s="109" t="n">
        <f aca="false" ca="false" dt2D="false" dtr="false" t="normal">AA520</f>
        <v>0</v>
      </c>
      <c r="AB519" s="165" t="n">
        <f aca="false" ca="false" dt2D="false" dtr="false" t="normal">AB520</f>
        <v>0</v>
      </c>
    </row>
    <row outlineLevel="0" r="520">
      <c r="B520" s="120" t="n"/>
      <c r="C520" s="44" t="s">
        <v>240</v>
      </c>
      <c r="D520" s="122" t="n">
        <v>925</v>
      </c>
      <c r="E520" s="45" t="s">
        <v>60</v>
      </c>
      <c r="F520" s="45" t="s">
        <v>23</v>
      </c>
      <c r="G520" s="93" t="n">
        <v>5820000000</v>
      </c>
      <c r="H520" s="89" t="n"/>
      <c r="I520" s="165" t="n">
        <f aca="false" ca="false" dt2D="false" dtr="false" t="normal">SUM(L520:AB520)</f>
        <v>151501372</v>
      </c>
      <c r="J520" s="165" t="n">
        <f aca="false" ca="false" dt2D="false" dtr="false" t="normal">J521+J526+J524+J528</f>
        <v>151501324</v>
      </c>
      <c r="K520" s="168" t="n">
        <f aca="false" ca="false" dt2D="false" dtr="false" t="normal">I520-J520</f>
        <v>48</v>
      </c>
      <c r="L520" s="165" t="n">
        <f aca="false" ca="false" dt2D="false" dtr="false" t="normal">L521+L526+L524+L528</f>
        <v>165547900</v>
      </c>
      <c r="M520" s="165" t="n">
        <f aca="false" ca="false" dt2D="false" dtr="false" t="normal">M521+M526+M524+M528</f>
        <v>0</v>
      </c>
      <c r="N520" s="165" t="n">
        <f aca="false" ca="false" dt2D="false" dtr="false" t="normal">N521+N526+N524+N528</f>
        <v>677100</v>
      </c>
      <c r="O520" s="109" t="n">
        <f aca="false" ca="false" dt2D="false" dtr="false" t="normal">O521+O526+O524+O528</f>
        <v>-22003658</v>
      </c>
      <c r="P520" s="109" t="n">
        <f aca="false" ca="false" dt2D="false" dtr="false" t="normal">P521+P526+P524+P528</f>
        <v>0</v>
      </c>
      <c r="Q520" s="109" t="n">
        <f aca="false" ca="false" dt2D="false" dtr="false" t="normal">Q521+Q526+Q524+Q528</f>
        <v>2356100</v>
      </c>
      <c r="R520" s="109" t="n">
        <f aca="false" ca="false" dt2D="false" dtr="false" t="normal">R521+R526+R524+R528</f>
        <v>0</v>
      </c>
      <c r="S520" s="109" t="n">
        <f aca="false" ca="false" dt2D="false" dtr="false" t="normal">S521+S526+S524+S528</f>
        <v>-17046520</v>
      </c>
      <c r="T520" s="109" t="n">
        <f aca="false" ca="false" dt2D="false" dtr="false" t="normal">T521+T526+T524+T528</f>
        <v>778030</v>
      </c>
      <c r="U520" s="109" t="n">
        <f aca="false" ca="false" dt2D="false" dtr="false" t="normal">U521+U526+U524+U528</f>
        <v>500000</v>
      </c>
      <c r="V520" s="109" t="n">
        <f aca="false" ca="false" dt2D="false" dtr="false" t="normal">V521+V526+V524+V528</f>
        <v>17338600</v>
      </c>
      <c r="W520" s="109" t="n">
        <f aca="false" ca="false" dt2D="false" dtr="false" t="normal">W521+W526+W524+W528</f>
        <v>243000</v>
      </c>
      <c r="X520" s="109" t="n">
        <f aca="false" ca="false" dt2D="false" dtr="false" t="normal">X521+X526+X524+X528</f>
        <v>-189180</v>
      </c>
      <c r="Y520" s="165" t="n">
        <f aca="false" ca="false" dt2D="false" dtr="false" t="normal">Y521+Y526+Y524+Y528</f>
        <v>4099300</v>
      </c>
      <c r="Z520" s="109" t="n">
        <f aca="false" ca="false" dt2D="false" dtr="false" t="normal">Z521+Z526+Z524+Z528</f>
        <v>-799300</v>
      </c>
      <c r="AA520" s="109" t="n">
        <f aca="false" ca="false" dt2D="false" dtr="false" t="normal">AA521+AA526+AA524+AA528</f>
        <v>0</v>
      </c>
      <c r="AB520" s="165" t="n">
        <f aca="false" ca="false" dt2D="false" dtr="false" t="normal">AB521+AB526+AB524+AB528</f>
        <v>0</v>
      </c>
    </row>
    <row ht="35.2000007629395" outlineLevel="0" r="521">
      <c r="B521" s="120" t="n"/>
      <c r="C521" s="87" t="s">
        <v>160</v>
      </c>
      <c r="D521" s="122" t="n">
        <v>925</v>
      </c>
      <c r="E521" s="45" t="s">
        <v>60</v>
      </c>
      <c r="F521" s="45" t="s">
        <v>23</v>
      </c>
      <c r="G521" s="93" t="n">
        <v>5820000590</v>
      </c>
      <c r="H521" s="89" t="n"/>
      <c r="I521" s="165" t="n">
        <f aca="false" ca="false" dt2D="false" dtr="false" t="normal">SUM(L521:AB521)</f>
        <v>142784152</v>
      </c>
      <c r="J521" s="165" t="n">
        <f aca="false" ca="false" dt2D="false" dtr="false" t="normal">J522</f>
        <v>142784152</v>
      </c>
      <c r="K521" s="168" t="n">
        <f aca="false" ca="false" dt2D="false" dtr="false" t="normal">I521-J521</f>
        <v>0</v>
      </c>
      <c r="L521" s="165" t="n">
        <f aca="false" ca="false" dt2D="false" dtr="false" t="normal">L522+L523</f>
        <v>144400400</v>
      </c>
      <c r="M521" s="165" t="n">
        <f aca="false" ca="false" dt2D="false" dtr="false" t="normal">M522+M523</f>
        <v>0</v>
      </c>
      <c r="N521" s="165" t="n">
        <f aca="false" ca="false" dt2D="false" dtr="false" t="normal">N522+N523</f>
        <v>427100</v>
      </c>
      <c r="O521" s="109" t="n">
        <f aca="false" ca="false" dt2D="false" dtr="false" t="normal">O522+O523</f>
        <v>-7003658</v>
      </c>
      <c r="P521" s="109" t="n">
        <f aca="false" ca="false" dt2D="false" dtr="false" t="normal">P522+P523</f>
        <v>0</v>
      </c>
      <c r="Q521" s="109" t="n">
        <f aca="false" ca="false" dt2D="false" dtr="false" t="normal">Q522+Q523</f>
        <v>2356100</v>
      </c>
      <c r="R521" s="109" t="n">
        <f aca="false" ca="false" dt2D="false" dtr="false" t="normal">R522+R523</f>
        <v>0</v>
      </c>
      <c r="S521" s="109" t="n">
        <f aca="false" ca="false" dt2D="false" dtr="false" t="normal">S522+S523</f>
        <v>-17046520</v>
      </c>
      <c r="T521" s="109" t="n">
        <f aca="false" ca="false" dt2D="false" dtr="false" t="normal">T522+T523</f>
        <v>887430</v>
      </c>
      <c r="U521" s="109" t="n">
        <f aca="false" ca="false" dt2D="false" dtr="false" t="normal">U522+U523</f>
        <v>500000</v>
      </c>
      <c r="V521" s="109" t="n">
        <f aca="false" ca="false" dt2D="false" dtr="false" t="normal">V522+V523</f>
        <v>15767100</v>
      </c>
      <c r="W521" s="109" t="n">
        <f aca="false" ca="false" dt2D="false" dtr="false" t="normal">W522+W523</f>
        <v>196200</v>
      </c>
      <c r="X521" s="109" t="n">
        <f aca="false" ca="false" dt2D="false" dtr="false" t="normal">X522+X523</f>
        <v>-1000000</v>
      </c>
      <c r="Y521" s="165" t="n">
        <f aca="false" ca="false" dt2D="false" dtr="false" t="normal">Y522+Y523</f>
        <v>3300000</v>
      </c>
      <c r="Z521" s="109" t="n">
        <f aca="false" ca="false" dt2D="false" dtr="false" t="normal">Z522+Z523</f>
        <v>0</v>
      </c>
      <c r="AA521" s="109" t="n">
        <f aca="false" ca="false" dt2D="false" dtr="false" t="normal">AA522+AA523</f>
        <v>0</v>
      </c>
      <c r="AB521" s="165" t="n">
        <f aca="false" ca="false" dt2D="false" dtr="false" t="normal">AB522</f>
        <v>0</v>
      </c>
    </row>
    <row ht="35.2000007629395" outlineLevel="0" r="522">
      <c r="B522" s="120" t="n"/>
      <c r="C522" s="44" t="s">
        <v>136</v>
      </c>
      <c r="D522" s="122" t="n">
        <v>925</v>
      </c>
      <c r="E522" s="45" t="s">
        <v>60</v>
      </c>
      <c r="F522" s="45" t="s">
        <v>23</v>
      </c>
      <c r="G522" s="93" t="n">
        <v>5820000590</v>
      </c>
      <c r="H522" s="89" t="n">
        <v>600</v>
      </c>
      <c r="I522" s="165" t="n">
        <f aca="false" ca="false" dt2D="false" dtr="false" t="normal">SUM(L522:AB522)</f>
        <v>142784152</v>
      </c>
      <c r="J522" s="165" t="n">
        <v>142784152</v>
      </c>
      <c r="K522" s="168" t="n">
        <f aca="false" ca="false" dt2D="false" dtr="false" t="normal">I522-J522</f>
        <v>0</v>
      </c>
      <c r="L522" s="165" t="n">
        <v>144380400</v>
      </c>
      <c r="M522" s="165" t="n">
        <v>0</v>
      </c>
      <c r="N522" s="165" t="n">
        <v>427100</v>
      </c>
      <c r="O522" s="109" t="n">
        <v>-7003658</v>
      </c>
      <c r="P522" s="109" t="n"/>
      <c r="Q522" s="109" t="n">
        <v>2356100</v>
      </c>
      <c r="R522" s="109" t="n"/>
      <c r="S522" s="109" t="n">
        <v>-17046520</v>
      </c>
      <c r="T522" s="109" t="n">
        <v>887430</v>
      </c>
      <c r="U522" s="109" t="n">
        <v>500000</v>
      </c>
      <c r="V522" s="109" t="n">
        <v>15767100</v>
      </c>
      <c r="W522" s="109" t="n">
        <v>196200</v>
      </c>
      <c r="X522" s="109" t="n">
        <v>-980000</v>
      </c>
      <c r="Y522" s="165" t="n">
        <v>3300000</v>
      </c>
      <c r="Z522" s="109" t="n"/>
      <c r="AA522" s="109" t="n"/>
      <c r="AB522" s="165" t="n">
        <v>0</v>
      </c>
    </row>
    <row hidden="true" ht="19.3500003814697" outlineLevel="0" r="523">
      <c r="B523" s="120" t="n"/>
      <c r="C523" s="44" t="s">
        <v>118</v>
      </c>
      <c r="D523" s="122" t="n">
        <v>925</v>
      </c>
      <c r="E523" s="45" t="s">
        <v>60</v>
      </c>
      <c r="F523" s="45" t="s">
        <v>23</v>
      </c>
      <c r="G523" s="93" t="n">
        <v>5820000590</v>
      </c>
      <c r="H523" s="89" t="n">
        <v>800</v>
      </c>
      <c r="I523" s="165" t="n">
        <f aca="false" ca="false" dt2D="false" dtr="false" t="normal">SUM(L523:AB523)</f>
        <v>0</v>
      </c>
      <c r="J523" s="165" t="n"/>
      <c r="K523" s="168" t="n">
        <f aca="false" ca="false" dt2D="false" dtr="false" t="normal">I523-J523</f>
        <v>0</v>
      </c>
      <c r="L523" s="165" t="n">
        <v>20000</v>
      </c>
      <c r="M523" s="165" t="n">
        <v>0</v>
      </c>
      <c r="N523" s="165" t="n">
        <v>0</v>
      </c>
      <c r="O523" s="109" t="n">
        <v>0</v>
      </c>
      <c r="P523" s="109" t="n">
        <v>0</v>
      </c>
      <c r="Q523" s="109" t="n">
        <v>0</v>
      </c>
      <c r="R523" s="109" t="n">
        <v>0</v>
      </c>
      <c r="S523" s="109" t="n">
        <v>0</v>
      </c>
      <c r="T523" s="109" t="n">
        <v>0</v>
      </c>
      <c r="U523" s="109" t="n">
        <v>0</v>
      </c>
      <c r="V523" s="109" t="n">
        <v>0</v>
      </c>
      <c r="W523" s="109" t="n">
        <v>0</v>
      </c>
      <c r="X523" s="109" t="n">
        <v>-20000</v>
      </c>
      <c r="Y523" s="165" t="n"/>
      <c r="Z523" s="109" t="n"/>
      <c r="AA523" s="109" t="n"/>
      <c r="AB523" s="165" t="n"/>
    </row>
    <row outlineLevel="0" r="524">
      <c r="B524" s="120" t="n"/>
      <c r="C524" s="44" t="s">
        <v>208</v>
      </c>
      <c r="D524" s="122" t="n">
        <v>925</v>
      </c>
      <c r="E524" s="45" t="s">
        <v>60</v>
      </c>
      <c r="F524" s="45" t="s">
        <v>23</v>
      </c>
      <c r="G524" s="93" t="n">
        <v>5820009020</v>
      </c>
      <c r="H524" s="89" t="n"/>
      <c r="I524" s="165" t="n">
        <f aca="false" ca="false" dt2D="false" dtr="false" t="normal">SUM(L524:AB524)</f>
        <v>960000</v>
      </c>
      <c r="J524" s="165" t="n">
        <f aca="false" ca="false" dt2D="false" dtr="false" t="normal">J525</f>
        <v>960000</v>
      </c>
      <c r="K524" s="168" t="n">
        <f aca="false" ca="false" dt2D="false" dtr="false" t="normal">I524-J524</f>
        <v>0</v>
      </c>
      <c r="L524" s="165" t="n">
        <f aca="false" ca="false" dt2D="false" dtr="false" t="normal">L525</f>
        <v>960000</v>
      </c>
      <c r="M524" s="165" t="n">
        <f aca="false" ca="false" dt2D="false" dtr="false" t="normal">M525</f>
        <v>0</v>
      </c>
      <c r="N524" s="165" t="n">
        <f aca="false" ca="false" dt2D="false" dtr="false" t="normal">N525</f>
        <v>0</v>
      </c>
      <c r="O524" s="109" t="n">
        <f aca="false" ca="false" dt2D="false" dtr="false" t="normal">O525</f>
        <v>0</v>
      </c>
      <c r="P524" s="109" t="n">
        <f aca="false" ca="false" dt2D="false" dtr="false" t="normal">P525</f>
        <v>0</v>
      </c>
      <c r="Q524" s="109" t="n">
        <f aca="false" ca="false" dt2D="false" dtr="false" t="normal">Q525</f>
        <v>0</v>
      </c>
      <c r="R524" s="109" t="n">
        <f aca="false" ca="false" dt2D="false" dtr="false" t="normal">R525</f>
        <v>0</v>
      </c>
      <c r="S524" s="109" t="n">
        <f aca="false" ca="false" dt2D="false" dtr="false" t="normal">S525</f>
        <v>0</v>
      </c>
      <c r="T524" s="109" t="n">
        <f aca="false" ca="false" dt2D="false" dtr="false" t="normal">T525</f>
        <v>0</v>
      </c>
      <c r="U524" s="109" t="n">
        <f aca="false" ca="false" dt2D="false" dtr="false" t="normal">U525</f>
        <v>0</v>
      </c>
      <c r="V524" s="109" t="n">
        <f aca="false" ca="false" dt2D="false" dtr="false" t="normal">V525</f>
        <v>0</v>
      </c>
      <c r="W524" s="109" t="n">
        <f aca="false" ca="false" dt2D="false" dtr="false" t="normal">W525</f>
        <v>0</v>
      </c>
      <c r="X524" s="109" t="n">
        <f aca="false" ca="false" dt2D="false" dtr="false" t="normal">X525</f>
        <v>0</v>
      </c>
      <c r="Y524" s="165" t="n">
        <f aca="false" ca="false" dt2D="false" dtr="false" t="normal">Y525</f>
        <v>0</v>
      </c>
      <c r="Z524" s="109" t="n">
        <f aca="false" ca="false" dt2D="false" dtr="false" t="normal">Z525</f>
        <v>0</v>
      </c>
      <c r="AA524" s="109" t="n">
        <f aca="false" ca="false" dt2D="false" dtr="false" t="normal">AA525</f>
        <v>0</v>
      </c>
      <c r="AB524" s="165" t="n">
        <f aca="false" ca="false" dt2D="false" dtr="false" t="normal">AB525</f>
        <v>0</v>
      </c>
    </row>
    <row ht="35.2000007629395" outlineLevel="0" r="525">
      <c r="B525" s="120" t="n"/>
      <c r="C525" s="44" t="s">
        <v>136</v>
      </c>
      <c r="D525" s="122" t="n">
        <v>925</v>
      </c>
      <c r="E525" s="45" t="s">
        <v>60</v>
      </c>
      <c r="F525" s="45" t="s">
        <v>23</v>
      </c>
      <c r="G525" s="93" t="n">
        <v>5820009020</v>
      </c>
      <c r="H525" s="89" t="n">
        <v>600</v>
      </c>
      <c r="I525" s="165" t="n">
        <f aca="false" ca="false" dt2D="false" dtr="false" t="normal">SUM(L525:AB525)</f>
        <v>960000</v>
      </c>
      <c r="J525" s="165" t="n">
        <v>960000</v>
      </c>
      <c r="K525" s="168" t="n">
        <f aca="false" ca="false" dt2D="false" dtr="false" t="normal">I525-J525</f>
        <v>0</v>
      </c>
      <c r="L525" s="165" t="n">
        <v>960000</v>
      </c>
      <c r="M525" s="165" t="n">
        <v>0</v>
      </c>
      <c r="N525" s="165" t="n">
        <v>0</v>
      </c>
      <c r="O525" s="109" t="n">
        <v>0</v>
      </c>
      <c r="P525" s="109" t="n">
        <v>0</v>
      </c>
      <c r="Q525" s="109" t="n">
        <v>0</v>
      </c>
      <c r="R525" s="109" t="n">
        <v>0</v>
      </c>
      <c r="S525" s="109" t="n">
        <v>0</v>
      </c>
      <c r="T525" s="109" t="n">
        <v>0</v>
      </c>
      <c r="U525" s="109" t="n">
        <v>0</v>
      </c>
      <c r="V525" s="109" t="n">
        <v>0</v>
      </c>
      <c r="W525" s="109" t="n">
        <v>0</v>
      </c>
      <c r="X525" s="109" t="n">
        <v>0</v>
      </c>
      <c r="Y525" s="165" t="n">
        <v>0</v>
      </c>
      <c r="Z525" s="109" t="n">
        <v>0</v>
      </c>
      <c r="AA525" s="109" t="n">
        <v>0</v>
      </c>
      <c r="AB525" s="165" t="n">
        <v>0</v>
      </c>
    </row>
    <row ht="115.199996948242" outlineLevel="0" r="526">
      <c r="B526" s="120" t="n"/>
      <c r="C526" s="95" t="s">
        <v>242</v>
      </c>
      <c r="D526" s="122" t="n">
        <v>925</v>
      </c>
      <c r="E526" s="45" t="s">
        <v>60</v>
      </c>
      <c r="F526" s="45" t="s">
        <v>23</v>
      </c>
      <c r="G526" s="93" t="n">
        <v>5820060740</v>
      </c>
      <c r="H526" s="89" t="n"/>
      <c r="I526" s="165" t="n">
        <f aca="false" ca="false" dt2D="false" dtr="false" t="normal">SUM(L526:AB526)</f>
        <v>46920</v>
      </c>
      <c r="J526" s="165" t="n">
        <f aca="false" ca="false" dt2D="false" dtr="false" t="normal">J527</f>
        <v>46872</v>
      </c>
      <c r="K526" s="168" t="n">
        <f aca="false" ca="false" dt2D="false" dtr="false" t="normal">I526-J526</f>
        <v>48</v>
      </c>
      <c r="L526" s="165" t="n">
        <f aca="false" ca="false" dt2D="false" dtr="false" t="normal">L527</f>
        <v>187500</v>
      </c>
      <c r="M526" s="165" t="n">
        <f aca="false" ca="false" dt2D="false" dtr="false" t="normal">M527</f>
        <v>0</v>
      </c>
      <c r="N526" s="165" t="n">
        <f aca="false" ca="false" dt2D="false" dtr="false" t="normal">N527</f>
        <v>0</v>
      </c>
      <c r="O526" s="109" t="n">
        <f aca="false" ca="false" dt2D="false" dtr="false" t="normal">O527</f>
        <v>0</v>
      </c>
      <c r="P526" s="109" t="n">
        <f aca="false" ca="false" dt2D="false" dtr="false" t="normal">P527</f>
        <v>0</v>
      </c>
      <c r="Q526" s="109" t="n">
        <f aca="false" ca="false" dt2D="false" dtr="false" t="normal">Q527</f>
        <v>0</v>
      </c>
      <c r="R526" s="109" t="n">
        <f aca="false" ca="false" dt2D="false" dtr="false" t="normal">R527</f>
        <v>0</v>
      </c>
      <c r="S526" s="109" t="n">
        <f aca="false" ca="false" dt2D="false" dtr="false" t="normal">S527</f>
        <v>0</v>
      </c>
      <c r="T526" s="109" t="n">
        <f aca="false" ca="false" dt2D="false" dtr="false" t="normal">T527</f>
        <v>-109400</v>
      </c>
      <c r="U526" s="109" t="n">
        <f aca="false" ca="false" dt2D="false" dtr="false" t="normal">U527</f>
        <v>0</v>
      </c>
      <c r="V526" s="109" t="n">
        <f aca="false" ca="false" dt2D="false" dtr="false" t="normal">V527</f>
        <v>0</v>
      </c>
      <c r="W526" s="109" t="n">
        <f aca="false" ca="false" dt2D="false" dtr="false" t="normal">W527</f>
        <v>0</v>
      </c>
      <c r="X526" s="109" t="n">
        <f aca="false" ca="false" dt2D="false" dtr="false" t="normal">X527</f>
        <v>-31180</v>
      </c>
      <c r="Y526" s="165" t="n">
        <f aca="false" ca="false" dt2D="false" dtr="false" t="normal">Y527</f>
        <v>0</v>
      </c>
      <c r="Z526" s="109" t="n">
        <f aca="false" ca="false" dt2D="false" dtr="false" t="normal">Z527</f>
        <v>0</v>
      </c>
      <c r="AA526" s="109" t="n">
        <f aca="false" ca="false" dt2D="false" dtr="false" t="normal">AA527</f>
        <v>0</v>
      </c>
      <c r="AB526" s="165" t="n">
        <f aca="false" ca="false" dt2D="false" dtr="false" t="normal">AB527</f>
        <v>0</v>
      </c>
    </row>
    <row ht="35.2000007629395" outlineLevel="0" r="527">
      <c r="B527" s="120" t="n"/>
      <c r="C527" s="44" t="s">
        <v>136</v>
      </c>
      <c r="D527" s="122" t="n">
        <v>925</v>
      </c>
      <c r="E527" s="45" t="s">
        <v>60</v>
      </c>
      <c r="F527" s="45" t="s">
        <v>23</v>
      </c>
      <c r="G527" s="93" t="n">
        <v>5820060740</v>
      </c>
      <c r="H527" s="89" t="n">
        <v>600</v>
      </c>
      <c r="I527" s="165" t="n">
        <f aca="false" ca="false" dt2D="false" dtr="false" t="normal">SUM(L527:AB527)</f>
        <v>46920</v>
      </c>
      <c r="J527" s="165" t="n">
        <v>46872</v>
      </c>
      <c r="K527" s="168" t="n">
        <f aca="false" ca="false" dt2D="false" dtr="false" t="normal">I527-J527</f>
        <v>48</v>
      </c>
      <c r="L527" s="165" t="n">
        <v>187500</v>
      </c>
      <c r="M527" s="165" t="n">
        <v>0</v>
      </c>
      <c r="N527" s="165" t="n">
        <v>0</v>
      </c>
      <c r="O527" s="109" t="n">
        <v>0</v>
      </c>
      <c r="P527" s="109" t="n">
        <v>0</v>
      </c>
      <c r="Q527" s="109" t="n">
        <v>0</v>
      </c>
      <c r="R527" s="109" t="n">
        <v>0</v>
      </c>
      <c r="S527" s="109" t="n">
        <v>0</v>
      </c>
      <c r="T527" s="109" t="n">
        <v>-109400</v>
      </c>
      <c r="U527" s="109" t="n">
        <v>0</v>
      </c>
      <c r="V527" s="109" t="n">
        <v>0</v>
      </c>
      <c r="W527" s="109" t="n">
        <v>0</v>
      </c>
      <c r="X527" s="109" t="n">
        <f aca="false" ca="false" dt2D="false" dtr="false" t="normal">20-31200</f>
        <v>-31180</v>
      </c>
      <c r="Y527" s="165" t="n"/>
      <c r="Z527" s="109" t="n"/>
      <c r="AA527" s="109" t="n"/>
      <c r="AB527" s="165" t="n">
        <v>0</v>
      </c>
    </row>
    <row ht="67.1999969482422" outlineLevel="0" r="528">
      <c r="B528" s="120" t="n"/>
      <c r="C528" s="44" t="s">
        <v>243</v>
      </c>
      <c r="D528" s="122" t="n">
        <v>925</v>
      </c>
      <c r="E528" s="45" t="s">
        <v>60</v>
      </c>
      <c r="F528" s="45" t="s">
        <v>23</v>
      </c>
      <c r="G528" s="93" t="n">
        <v>5820100000</v>
      </c>
      <c r="H528" s="89" t="n"/>
      <c r="I528" s="165" t="n">
        <f aca="false" ca="false" dt2D="false" dtr="false" t="normal">SUM(L528:AB528)</f>
        <v>7710300</v>
      </c>
      <c r="J528" s="165" t="n">
        <f aca="false" ca="false" dt2D="false" dtr="false" t="normal">J529</f>
        <v>7710300</v>
      </c>
      <c r="K528" s="168" t="n">
        <f aca="false" ca="false" dt2D="false" dtr="false" t="normal">I528-J528</f>
        <v>0</v>
      </c>
      <c r="L528" s="165" t="n">
        <f aca="false" ca="false" dt2D="false" dtr="false" t="normal">L529</f>
        <v>20000000</v>
      </c>
      <c r="M528" s="165" t="n">
        <f aca="false" ca="false" dt2D="false" dtr="false" t="normal">M529</f>
        <v>0</v>
      </c>
      <c r="N528" s="165" t="n">
        <f aca="false" ca="false" dt2D="false" dtr="false" t="normal">N529</f>
        <v>250000</v>
      </c>
      <c r="O528" s="109" t="n">
        <f aca="false" ca="false" dt2D="false" dtr="false" t="normal">O529</f>
        <v>-15000000</v>
      </c>
      <c r="P528" s="109" t="n">
        <f aca="false" ca="false" dt2D="false" dtr="false" t="normal">P529</f>
        <v>0</v>
      </c>
      <c r="Q528" s="109" t="n">
        <f aca="false" ca="false" dt2D="false" dtr="false" t="normal">Q529</f>
        <v>0</v>
      </c>
      <c r="R528" s="109" t="n">
        <f aca="false" ca="false" dt2D="false" dtr="false" t="normal">R529</f>
        <v>0</v>
      </c>
      <c r="S528" s="109" t="n">
        <f aca="false" ca="false" dt2D="false" dtr="false" t="normal">S529</f>
        <v>0</v>
      </c>
      <c r="T528" s="109" t="n">
        <f aca="false" ca="false" dt2D="false" dtr="false" t="normal">T529</f>
        <v>0</v>
      </c>
      <c r="U528" s="109" t="n">
        <f aca="false" ca="false" dt2D="false" dtr="false" t="normal">U529</f>
        <v>0</v>
      </c>
      <c r="V528" s="109" t="n">
        <f aca="false" ca="false" dt2D="false" dtr="false" t="normal">V529</f>
        <v>1571500</v>
      </c>
      <c r="W528" s="109" t="n">
        <f aca="false" ca="false" dt2D="false" dtr="false" t="normal">W529</f>
        <v>46800</v>
      </c>
      <c r="X528" s="109" t="n">
        <f aca="false" ca="false" dt2D="false" dtr="false" t="normal">X529</f>
        <v>842000</v>
      </c>
      <c r="Y528" s="165" t="n">
        <f aca="false" ca="false" dt2D="false" dtr="false" t="normal">Y529</f>
        <v>799300</v>
      </c>
      <c r="Z528" s="109" t="n">
        <f aca="false" ca="false" dt2D="false" dtr="false" t="normal">Z529</f>
        <v>-799300</v>
      </c>
      <c r="AA528" s="109" t="n">
        <f aca="false" ca="false" dt2D="false" dtr="false" t="normal">AA529</f>
        <v>0</v>
      </c>
      <c r="AB528" s="165" t="n">
        <f aca="false" ca="false" dt2D="false" dtr="false" t="normal">AB529</f>
        <v>0</v>
      </c>
    </row>
    <row ht="35.2000007629395" outlineLevel="0" r="529">
      <c r="B529" s="120" t="n"/>
      <c r="C529" s="44" t="s">
        <v>220</v>
      </c>
      <c r="D529" s="122" t="n">
        <v>925</v>
      </c>
      <c r="E529" s="45" t="s">
        <v>60</v>
      </c>
      <c r="F529" s="45" t="s">
        <v>23</v>
      </c>
      <c r="G529" s="93" t="n">
        <v>5820100590</v>
      </c>
      <c r="H529" s="89" t="n"/>
      <c r="I529" s="165" t="n">
        <f aca="false" ca="false" dt2D="false" dtr="false" t="normal">SUM(L529:AB529)</f>
        <v>7710300</v>
      </c>
      <c r="J529" s="165" t="n">
        <f aca="false" ca="false" dt2D="false" dtr="false" t="normal">J530</f>
        <v>7710300</v>
      </c>
      <c r="K529" s="168" t="n">
        <f aca="false" ca="false" dt2D="false" dtr="false" t="normal">I529-J529</f>
        <v>0</v>
      </c>
      <c r="L529" s="165" t="n">
        <f aca="false" ca="false" dt2D="false" dtr="false" t="normal">L530</f>
        <v>20000000</v>
      </c>
      <c r="M529" s="165" t="n">
        <f aca="false" ca="false" dt2D="false" dtr="false" t="normal">M530</f>
        <v>0</v>
      </c>
      <c r="N529" s="165" t="n">
        <f aca="false" ca="false" dt2D="false" dtr="false" t="normal">N530</f>
        <v>250000</v>
      </c>
      <c r="O529" s="109" t="n">
        <f aca="false" ca="false" dt2D="false" dtr="false" t="normal">O530</f>
        <v>-15000000</v>
      </c>
      <c r="P529" s="109" t="n">
        <f aca="false" ca="false" dt2D="false" dtr="false" t="normal">P530</f>
        <v>0</v>
      </c>
      <c r="Q529" s="109" t="n">
        <f aca="false" ca="false" dt2D="false" dtr="false" t="normal">Q530</f>
        <v>0</v>
      </c>
      <c r="R529" s="109" t="n">
        <f aca="false" ca="false" dt2D="false" dtr="false" t="normal">R530</f>
        <v>0</v>
      </c>
      <c r="S529" s="109" t="n">
        <f aca="false" ca="false" dt2D="false" dtr="false" t="normal">S530</f>
        <v>0</v>
      </c>
      <c r="T529" s="109" t="n">
        <f aca="false" ca="false" dt2D="false" dtr="false" t="normal">T530</f>
        <v>0</v>
      </c>
      <c r="U529" s="109" t="n">
        <f aca="false" ca="false" dt2D="false" dtr="false" t="normal">U530</f>
        <v>0</v>
      </c>
      <c r="V529" s="109" t="n">
        <f aca="false" ca="false" dt2D="false" dtr="false" t="normal">V530</f>
        <v>1571500</v>
      </c>
      <c r="W529" s="109" t="n">
        <f aca="false" ca="false" dt2D="false" dtr="false" t="normal">W530</f>
        <v>46800</v>
      </c>
      <c r="X529" s="109" t="n">
        <f aca="false" ca="false" dt2D="false" dtr="false" t="normal">X530</f>
        <v>842000</v>
      </c>
      <c r="Y529" s="165" t="n">
        <f aca="false" ca="false" dt2D="false" dtr="false" t="normal">Y530</f>
        <v>799300</v>
      </c>
      <c r="Z529" s="109" t="n">
        <f aca="false" ca="false" dt2D="false" dtr="false" t="normal">Z530</f>
        <v>-799300</v>
      </c>
      <c r="AA529" s="109" t="n">
        <f aca="false" ca="false" dt2D="false" dtr="false" t="normal">AA530</f>
        <v>0</v>
      </c>
      <c r="AB529" s="165" t="n">
        <f aca="false" ca="false" dt2D="false" dtr="false" t="normal">AB530</f>
        <v>0</v>
      </c>
    </row>
    <row ht="35.2000007629395" outlineLevel="0" r="530">
      <c r="B530" s="120" t="n"/>
      <c r="C530" s="44" t="s">
        <v>136</v>
      </c>
      <c r="D530" s="122" t="n">
        <v>925</v>
      </c>
      <c r="E530" s="45" t="s">
        <v>60</v>
      </c>
      <c r="F530" s="45" t="s">
        <v>23</v>
      </c>
      <c r="G530" s="93" t="n">
        <v>5820100590</v>
      </c>
      <c r="H530" s="89" t="n">
        <v>600</v>
      </c>
      <c r="I530" s="165" t="n">
        <f aca="false" ca="false" dt2D="false" dtr="false" t="normal">SUM(L530:AB530)</f>
        <v>7710300</v>
      </c>
      <c r="J530" s="165" t="n">
        <v>7710300</v>
      </c>
      <c r="K530" s="168" t="n">
        <f aca="false" ca="false" dt2D="false" dtr="false" t="normal">I530-J530</f>
        <v>0</v>
      </c>
      <c r="L530" s="165" t="n">
        <v>20000000</v>
      </c>
      <c r="M530" s="165" t="n">
        <v>0</v>
      </c>
      <c r="N530" s="165" t="n">
        <v>250000</v>
      </c>
      <c r="O530" s="109" t="n">
        <v>-15000000</v>
      </c>
      <c r="P530" s="109" t="n"/>
      <c r="Q530" s="109" t="n"/>
      <c r="R530" s="109" t="n"/>
      <c r="S530" s="109" t="n"/>
      <c r="T530" s="109" t="n"/>
      <c r="U530" s="109" t="n"/>
      <c r="V530" s="109" t="n">
        <v>1571500</v>
      </c>
      <c r="W530" s="109" t="n">
        <v>46800</v>
      </c>
      <c r="X530" s="109" t="n">
        <v>842000</v>
      </c>
      <c r="Y530" s="165" t="n">
        <v>799300</v>
      </c>
      <c r="Z530" s="109" t="n">
        <v>-799300</v>
      </c>
      <c r="AA530" s="109" t="n">
        <v>0</v>
      </c>
      <c r="AB530" s="165" t="n">
        <v>0</v>
      </c>
    </row>
    <row outlineLevel="0" r="531">
      <c r="B531" s="120" t="n"/>
      <c r="C531" s="44" t="s">
        <v>64</v>
      </c>
      <c r="D531" s="122" t="n">
        <v>925</v>
      </c>
      <c r="E531" s="45" t="s">
        <v>60</v>
      </c>
      <c r="F531" s="45" t="s">
        <v>60</v>
      </c>
      <c r="G531" s="93" t="n"/>
      <c r="H531" s="89" t="n"/>
      <c r="I531" s="165" t="n">
        <f aca="false" ca="false" dt2D="false" dtr="false" t="normal">SUM(L531:AB531)</f>
        <v>15192890</v>
      </c>
      <c r="J531" s="165" t="n">
        <f aca="false" ca="false" dt2D="false" dtr="false" t="normal">J532+J536+J543</f>
        <v>15192890</v>
      </c>
      <c r="K531" s="168" t="n">
        <f aca="false" ca="false" dt2D="false" dtr="false" t="normal">I531-J531</f>
        <v>0</v>
      </c>
      <c r="L531" s="165" t="n">
        <f aca="false" ca="false" dt2D="false" dtr="false" t="normal">L532+L536</f>
        <v>11894200</v>
      </c>
      <c r="M531" s="165" t="n">
        <f aca="false" ca="false" dt2D="false" dtr="false" t="normal">M532+M536</f>
        <v>-2178900</v>
      </c>
      <c r="N531" s="165" t="n">
        <f aca="false" ca="false" dt2D="false" dtr="false" t="normal">N532+N536</f>
        <v>25700</v>
      </c>
      <c r="O531" s="109" t="n">
        <f aca="false" ca="false" dt2D="false" dtr="false" t="normal">O532+O536</f>
        <v>0</v>
      </c>
      <c r="P531" s="109" t="n">
        <f aca="false" ca="false" dt2D="false" dtr="false" t="normal">P532+P536</f>
        <v>0</v>
      </c>
      <c r="Q531" s="109" t="n">
        <f aca="false" ca="false" dt2D="false" dtr="false" t="normal">Q532+Q536</f>
        <v>3000000</v>
      </c>
      <c r="R531" s="109" t="n">
        <f aca="false" ca="false" dt2D="false" dtr="false" t="normal">R532+R536</f>
        <v>2130900</v>
      </c>
      <c r="S531" s="109" t="n">
        <f aca="false" ca="false" dt2D="false" dtr="false" t="normal">S532+S536</f>
        <v>267400</v>
      </c>
      <c r="T531" s="109" t="n">
        <f aca="false" ca="false" dt2D="false" dtr="false" t="normal">T532+T536</f>
        <v>53590</v>
      </c>
      <c r="U531" s="109" t="n">
        <f aca="false" ca="false" dt2D="false" dtr="false" t="normal">U532+U536</f>
        <v>0</v>
      </c>
      <c r="V531" s="109" t="n">
        <f aca="false" ca="false" dt2D="false" dtr="false" t="normal">V532+V536</f>
        <v>0</v>
      </c>
      <c r="W531" s="109" t="n">
        <f aca="false" ca="false" dt2D="false" dtr="false" t="normal">W532+W536</f>
        <v>0</v>
      </c>
      <c r="X531" s="109" t="n">
        <f aca="false" ca="false" dt2D="false" dtr="false" t="normal">X532+X536+X543</f>
        <v>0</v>
      </c>
      <c r="Y531" s="165" t="n">
        <f aca="false" ca="false" dt2D="false" dtr="false" t="normal">Y532+Y536+Y543</f>
        <v>0</v>
      </c>
      <c r="Z531" s="109" t="n">
        <f aca="false" ca="false" dt2D="false" dtr="false" t="normal">Z532+Z536+Z543</f>
        <v>0</v>
      </c>
      <c r="AA531" s="109" t="n">
        <f aca="false" ca="false" dt2D="false" dtr="false" t="normal">AA532+AA536+AA543</f>
        <v>0</v>
      </c>
      <c r="AB531" s="165" t="n">
        <f aca="false" ca="false" dt2D="false" dtr="false" t="normal">AB532+AB536</f>
        <v>0</v>
      </c>
    </row>
    <row outlineLevel="0" r="532">
      <c r="B532" s="120" t="n"/>
      <c r="C532" s="175" t="s">
        <v>206</v>
      </c>
      <c r="D532" s="122" t="n">
        <v>925</v>
      </c>
      <c r="E532" s="45" t="s">
        <v>60</v>
      </c>
      <c r="F532" s="45" t="s">
        <v>60</v>
      </c>
      <c r="G532" s="93" t="n">
        <v>5800000000</v>
      </c>
      <c r="H532" s="89" t="n"/>
      <c r="I532" s="165" t="n">
        <f aca="false" ca="false" dt2D="false" dtr="false" t="normal">SUM(L532:AB532)</f>
        <v>3313577.4</v>
      </c>
      <c r="J532" s="165" t="n">
        <f aca="false" ca="false" dt2D="false" dtr="false" t="normal">J533</f>
        <v>3313577.4</v>
      </c>
      <c r="K532" s="168" t="n">
        <f aca="false" ca="false" dt2D="false" dtr="false" t="normal">I532-J532</f>
        <v>0</v>
      </c>
      <c r="L532" s="165" t="n">
        <f aca="false" ca="false" dt2D="false" dtr="false" t="normal">L533</f>
        <v>3519700</v>
      </c>
      <c r="M532" s="165" t="n">
        <f aca="false" ca="false" dt2D="false" dtr="false" t="normal">M533</f>
        <v>0</v>
      </c>
      <c r="N532" s="165" t="n">
        <f aca="false" ca="false" dt2D="false" dtr="false" t="normal">N533</f>
        <v>25700</v>
      </c>
      <c r="O532" s="109" t="n">
        <f aca="false" ca="false" dt2D="false" dtr="false" t="normal">O533</f>
        <v>0</v>
      </c>
      <c r="P532" s="109" t="n">
        <f aca="false" ca="false" dt2D="false" dtr="false" t="normal">P533</f>
        <v>0</v>
      </c>
      <c r="Q532" s="109" t="n">
        <f aca="false" ca="false" dt2D="false" dtr="false" t="normal">Q533</f>
        <v>0</v>
      </c>
      <c r="R532" s="109" t="n">
        <f aca="false" ca="false" dt2D="false" dtr="false" t="normal">R533</f>
        <v>0</v>
      </c>
      <c r="S532" s="109" t="n">
        <f aca="false" ca="false" dt2D="false" dtr="false" t="normal">S533</f>
        <v>0</v>
      </c>
      <c r="T532" s="109" t="n">
        <f aca="false" ca="false" dt2D="false" dtr="false" t="normal">T533</f>
        <v>53590</v>
      </c>
      <c r="U532" s="109" t="n">
        <f aca="false" ca="false" dt2D="false" dtr="false" t="normal">U533</f>
        <v>0</v>
      </c>
      <c r="V532" s="109" t="n">
        <f aca="false" ca="false" dt2D="false" dtr="false" t="normal">V533</f>
        <v>0</v>
      </c>
      <c r="W532" s="109" t="n">
        <f aca="false" ca="false" dt2D="false" dtr="false" t="normal">W533</f>
        <v>-198884</v>
      </c>
      <c r="X532" s="109" t="n">
        <f aca="false" ca="false" dt2D="false" dtr="false" t="normal">X533</f>
        <v>-6000</v>
      </c>
      <c r="Y532" s="165" t="n">
        <f aca="false" ca="false" dt2D="false" dtr="false" t="normal">Y533</f>
        <v>-80528.6</v>
      </c>
      <c r="Z532" s="109" t="n">
        <f aca="false" ca="false" dt2D="false" dtr="false" t="normal">Z533</f>
        <v>0</v>
      </c>
      <c r="AA532" s="109" t="n">
        <f aca="false" ca="false" dt2D="false" dtr="false" t="normal">AA533</f>
        <v>0</v>
      </c>
      <c r="AB532" s="165" t="n">
        <f aca="false" ca="false" dt2D="false" dtr="false" t="normal">AB533</f>
        <v>0</v>
      </c>
    </row>
    <row outlineLevel="0" r="533">
      <c r="B533" s="120" t="n"/>
      <c r="C533" s="44" t="s">
        <v>251</v>
      </c>
      <c r="D533" s="122" t="n">
        <v>925</v>
      </c>
      <c r="E533" s="45" t="s">
        <v>60</v>
      </c>
      <c r="F533" s="45" t="s">
        <v>60</v>
      </c>
      <c r="G533" s="93" t="n">
        <v>5830000000</v>
      </c>
      <c r="H533" s="89" t="n"/>
      <c r="I533" s="165" t="n">
        <f aca="false" ca="false" dt2D="false" dtr="false" t="normal">SUM(L533:AB533)</f>
        <v>3313577.4</v>
      </c>
      <c r="J533" s="165" t="n">
        <f aca="false" ca="false" dt2D="false" dtr="false" t="normal">J534</f>
        <v>3313577.4</v>
      </c>
      <c r="K533" s="168" t="n">
        <f aca="false" ca="false" dt2D="false" dtr="false" t="normal">I533-J533</f>
        <v>0</v>
      </c>
      <c r="L533" s="165" t="n">
        <f aca="false" ca="false" dt2D="false" dtr="false" t="normal">L534</f>
        <v>3519700</v>
      </c>
      <c r="M533" s="165" t="n">
        <f aca="false" ca="false" dt2D="false" dtr="false" t="normal">M534</f>
        <v>0</v>
      </c>
      <c r="N533" s="165" t="n">
        <f aca="false" ca="false" dt2D="false" dtr="false" t="normal">N534</f>
        <v>25700</v>
      </c>
      <c r="O533" s="109" t="n">
        <f aca="false" ca="false" dt2D="false" dtr="false" t="normal">O534</f>
        <v>0</v>
      </c>
      <c r="P533" s="109" t="n">
        <f aca="false" ca="false" dt2D="false" dtr="false" t="normal">P534</f>
        <v>0</v>
      </c>
      <c r="Q533" s="109" t="n">
        <f aca="false" ca="false" dt2D="false" dtr="false" t="normal">Q534</f>
        <v>0</v>
      </c>
      <c r="R533" s="109" t="n">
        <f aca="false" ca="false" dt2D="false" dtr="false" t="normal">R534</f>
        <v>0</v>
      </c>
      <c r="S533" s="109" t="n">
        <f aca="false" ca="false" dt2D="false" dtr="false" t="normal">S534</f>
        <v>0</v>
      </c>
      <c r="T533" s="109" t="n">
        <f aca="false" ca="false" dt2D="false" dtr="false" t="normal">T534</f>
        <v>53590</v>
      </c>
      <c r="U533" s="109" t="n">
        <f aca="false" ca="false" dt2D="false" dtr="false" t="normal">U534</f>
        <v>0</v>
      </c>
      <c r="V533" s="109" t="n">
        <f aca="false" ca="false" dt2D="false" dtr="false" t="normal">V534</f>
        <v>0</v>
      </c>
      <c r="W533" s="109" t="n">
        <f aca="false" ca="false" dt2D="false" dtr="false" t="normal">W534</f>
        <v>-198884</v>
      </c>
      <c r="X533" s="109" t="n">
        <f aca="false" ca="false" dt2D="false" dtr="false" t="normal">X534</f>
        <v>-6000</v>
      </c>
      <c r="Y533" s="165" t="n">
        <f aca="false" ca="false" dt2D="false" dtr="false" t="normal">Y534</f>
        <v>-80528.6</v>
      </c>
      <c r="Z533" s="109" t="n">
        <f aca="false" ca="false" dt2D="false" dtr="false" t="normal">Z534</f>
        <v>0</v>
      </c>
      <c r="AA533" s="109" t="n">
        <f aca="false" ca="false" dt2D="false" dtr="false" t="normal">AA534</f>
        <v>0</v>
      </c>
      <c r="AB533" s="165" t="n">
        <f aca="false" ca="false" dt2D="false" dtr="false" t="normal">AB534</f>
        <v>0</v>
      </c>
    </row>
    <row ht="35.2000007629395" outlineLevel="0" r="534">
      <c r="B534" s="120" t="n"/>
      <c r="C534" s="44" t="s">
        <v>160</v>
      </c>
      <c r="D534" s="122" t="n">
        <v>925</v>
      </c>
      <c r="E534" s="45" t="s">
        <v>60</v>
      </c>
      <c r="F534" s="45" t="s">
        <v>60</v>
      </c>
      <c r="G534" s="93" t="n">
        <v>5830000590</v>
      </c>
      <c r="H534" s="89" t="n"/>
      <c r="I534" s="165" t="n">
        <f aca="false" ca="false" dt2D="false" dtr="false" t="normal">SUM(L534:AB534)</f>
        <v>3313577.4</v>
      </c>
      <c r="J534" s="165" t="n">
        <f aca="false" ca="false" dt2D="false" dtr="false" t="normal">J535</f>
        <v>3313577.4</v>
      </c>
      <c r="K534" s="168" t="n">
        <f aca="false" ca="false" dt2D="false" dtr="false" t="normal">I534-J534</f>
        <v>0</v>
      </c>
      <c r="L534" s="165" t="n">
        <f aca="false" ca="false" dt2D="false" dtr="false" t="normal">L535</f>
        <v>3519700</v>
      </c>
      <c r="M534" s="165" t="n">
        <f aca="false" ca="false" dt2D="false" dtr="false" t="normal">M535</f>
        <v>0</v>
      </c>
      <c r="N534" s="165" t="n">
        <f aca="false" ca="false" dt2D="false" dtr="false" t="normal">N535</f>
        <v>25700</v>
      </c>
      <c r="O534" s="109" t="n">
        <f aca="false" ca="false" dt2D="false" dtr="false" t="normal">O535</f>
        <v>0</v>
      </c>
      <c r="P534" s="109" t="n">
        <f aca="false" ca="false" dt2D="false" dtr="false" t="normal">P535</f>
        <v>0</v>
      </c>
      <c r="Q534" s="109" t="n">
        <f aca="false" ca="false" dt2D="false" dtr="false" t="normal">Q535</f>
        <v>0</v>
      </c>
      <c r="R534" s="109" t="n">
        <f aca="false" ca="false" dt2D="false" dtr="false" t="normal">R535</f>
        <v>0</v>
      </c>
      <c r="S534" s="109" t="n">
        <f aca="false" ca="false" dt2D="false" dtr="false" t="normal">S535</f>
        <v>0</v>
      </c>
      <c r="T534" s="109" t="n">
        <f aca="false" ca="false" dt2D="false" dtr="false" t="normal">T535</f>
        <v>53590</v>
      </c>
      <c r="U534" s="109" t="n">
        <f aca="false" ca="false" dt2D="false" dtr="false" t="normal">U535</f>
        <v>0</v>
      </c>
      <c r="V534" s="109" t="n">
        <f aca="false" ca="false" dt2D="false" dtr="false" t="normal">V535</f>
        <v>0</v>
      </c>
      <c r="W534" s="109" t="n">
        <f aca="false" ca="false" dt2D="false" dtr="false" t="normal">W535</f>
        <v>-198884</v>
      </c>
      <c r="X534" s="109" t="n">
        <f aca="false" ca="false" dt2D="false" dtr="false" t="normal">X535</f>
        <v>-6000</v>
      </c>
      <c r="Y534" s="165" t="n">
        <f aca="false" ca="false" dt2D="false" dtr="false" t="normal">Y535</f>
        <v>-80528.6</v>
      </c>
      <c r="Z534" s="109" t="n">
        <f aca="false" ca="false" dt2D="false" dtr="false" t="normal">Z535</f>
        <v>0</v>
      </c>
      <c r="AA534" s="109" t="n">
        <f aca="false" ca="false" dt2D="false" dtr="false" t="normal">AA535</f>
        <v>0</v>
      </c>
      <c r="AB534" s="165" t="n">
        <f aca="false" ca="false" dt2D="false" dtr="false" t="normal">AB535</f>
        <v>0</v>
      </c>
    </row>
    <row ht="35.2000007629395" outlineLevel="0" r="535">
      <c r="B535" s="120" t="n"/>
      <c r="C535" s="44" t="s">
        <v>136</v>
      </c>
      <c r="D535" s="122" t="n">
        <v>925</v>
      </c>
      <c r="E535" s="45" t="s">
        <v>60</v>
      </c>
      <c r="F535" s="45" t="s">
        <v>60</v>
      </c>
      <c r="G535" s="93" t="n">
        <v>5830000590</v>
      </c>
      <c r="H535" s="89" t="n">
        <v>600</v>
      </c>
      <c r="I535" s="165" t="n">
        <f aca="false" ca="false" dt2D="false" dtr="false" t="normal">SUM(L535:AB535)</f>
        <v>3313577.4</v>
      </c>
      <c r="J535" s="165" t="n">
        <v>3313577.4</v>
      </c>
      <c r="K535" s="168" t="n">
        <f aca="false" ca="false" dt2D="false" dtr="false" t="normal">I535-J535</f>
        <v>0</v>
      </c>
      <c r="L535" s="165" t="n">
        <v>3519700</v>
      </c>
      <c r="M535" s="165" t="n">
        <v>0</v>
      </c>
      <c r="N535" s="165" t="n">
        <v>25700</v>
      </c>
      <c r="O535" s="109" t="n"/>
      <c r="P535" s="109" t="n"/>
      <c r="Q535" s="109" t="n"/>
      <c r="R535" s="109" t="n"/>
      <c r="S535" s="109" t="n"/>
      <c r="T535" s="109" t="n">
        <v>53590</v>
      </c>
      <c r="U535" s="109" t="n">
        <v>0</v>
      </c>
      <c r="V535" s="109" t="n">
        <v>0</v>
      </c>
      <c r="W535" s="109" t="n">
        <v>-198884</v>
      </c>
      <c r="X535" s="109" t="n">
        <v>-6000</v>
      </c>
      <c r="Y535" s="165" t="n">
        <v>-80528.6</v>
      </c>
      <c r="Z535" s="109" t="n"/>
      <c r="AA535" s="109" t="n"/>
      <c r="AB535" s="165" t="n">
        <v>0</v>
      </c>
    </row>
    <row outlineLevel="0" r="536">
      <c r="B536" s="120" t="n"/>
      <c r="C536" s="44" t="s">
        <v>406</v>
      </c>
      <c r="D536" s="122" t="n">
        <v>925</v>
      </c>
      <c r="E536" s="45" t="s">
        <v>60</v>
      </c>
      <c r="F536" s="45" t="s">
        <v>60</v>
      </c>
      <c r="G536" s="93" t="n">
        <v>7000000000</v>
      </c>
      <c r="H536" s="89" t="n"/>
      <c r="I536" s="165" t="n">
        <f aca="false" ca="false" dt2D="false" dtr="false" t="normal">SUM(L536:AB536)</f>
        <v>11873312.6</v>
      </c>
      <c r="J536" s="165" t="n">
        <f aca="false" ca="false" dt2D="false" dtr="false" t="normal">J541+J537+J539</f>
        <v>11873312.6</v>
      </c>
      <c r="K536" s="168" t="n">
        <f aca="false" ca="false" dt2D="false" dtr="false" t="normal">I536-J536</f>
        <v>0</v>
      </c>
      <c r="L536" s="165" t="n">
        <f aca="false" ca="false" dt2D="false" dtr="false" t="normal">L541+L537+L539</f>
        <v>8374500</v>
      </c>
      <c r="M536" s="165" t="n">
        <f aca="false" ca="false" dt2D="false" dtr="false" t="normal">M541+M537+M539</f>
        <v>-2178900</v>
      </c>
      <c r="N536" s="165" t="n">
        <f aca="false" ca="false" dt2D="false" dtr="false" t="normal">N541+N537+N539</f>
        <v>0</v>
      </c>
      <c r="O536" s="109" t="n">
        <f aca="false" ca="false" dt2D="false" dtr="false" t="normal">O541+O537+O539</f>
        <v>0</v>
      </c>
      <c r="P536" s="109" t="n">
        <f aca="false" ca="false" dt2D="false" dtr="false" t="normal">P541+P537+P539</f>
        <v>0</v>
      </c>
      <c r="Q536" s="109" t="n">
        <f aca="false" ca="false" dt2D="false" dtr="false" t="normal">Q541+Q537+Q539</f>
        <v>3000000</v>
      </c>
      <c r="R536" s="109" t="n">
        <f aca="false" ca="false" dt2D="false" dtr="false" t="normal">R541+R537+R539</f>
        <v>2130900</v>
      </c>
      <c r="S536" s="109" t="n">
        <f aca="false" ca="false" dt2D="false" dtr="false" t="normal">S541+S537+S539</f>
        <v>267400</v>
      </c>
      <c r="T536" s="109" t="n">
        <f aca="false" ca="false" dt2D="false" dtr="false" t="normal">T541+T537+T539</f>
        <v>0</v>
      </c>
      <c r="U536" s="109" t="n">
        <f aca="false" ca="false" dt2D="false" dtr="false" t="normal">U541+U537+U539</f>
        <v>0</v>
      </c>
      <c r="V536" s="109" t="n">
        <f aca="false" ca="false" dt2D="false" dtr="false" t="normal">V541+V537+V539</f>
        <v>0</v>
      </c>
      <c r="W536" s="109" t="n">
        <f aca="false" ca="false" dt2D="false" dtr="false" t="normal">W541+W537+W539</f>
        <v>198884</v>
      </c>
      <c r="X536" s="109" t="n">
        <f aca="false" ca="false" dt2D="false" dtr="false" t="normal">X541+X537+X539</f>
        <v>0</v>
      </c>
      <c r="Y536" s="165" t="n">
        <f aca="false" ca="false" dt2D="false" dtr="false" t="normal">Y541+Y537+Y539</f>
        <v>80528.6</v>
      </c>
      <c r="Z536" s="109" t="n">
        <f aca="false" ca="false" dt2D="false" dtr="false" t="normal">Z541+Z537+Z539</f>
        <v>0</v>
      </c>
      <c r="AA536" s="109" t="n">
        <f aca="false" ca="false" dt2D="false" dtr="false" t="normal">AA541+AA537+AA539</f>
        <v>0</v>
      </c>
      <c r="AB536" s="165" t="n">
        <f aca="false" ca="false" dt2D="false" dtr="false" t="normal">AB541+AB537+AB539</f>
        <v>0</v>
      </c>
    </row>
    <row ht="35.2000007629395" outlineLevel="0" r="537">
      <c r="B537" s="120" t="n"/>
      <c r="C537" s="44" t="s">
        <v>160</v>
      </c>
      <c r="D537" s="122" t="n">
        <v>925</v>
      </c>
      <c r="E537" s="45" t="s">
        <v>60</v>
      </c>
      <c r="F537" s="45" t="s">
        <v>60</v>
      </c>
      <c r="G537" s="93" t="n">
        <v>7000000590</v>
      </c>
      <c r="H537" s="89" t="n"/>
      <c r="I537" s="165" t="n">
        <f aca="false" ca="false" dt2D="false" dtr="false" t="normal">SUM(L537:AB537)</f>
        <v>7440912.6</v>
      </c>
      <c r="J537" s="165" t="n">
        <f aca="false" ca="false" dt2D="false" dtr="false" t="normal">J538</f>
        <v>7440912.6</v>
      </c>
      <c r="K537" s="168" t="n">
        <f aca="false" ca="false" dt2D="false" dtr="false" t="normal">I537-J537</f>
        <v>0</v>
      </c>
      <c r="L537" s="165" t="n">
        <f aca="false" ca="false" dt2D="false" dtr="false" t="normal">L538</f>
        <v>2030600</v>
      </c>
      <c r="M537" s="165" t="n">
        <f aca="false" ca="false" dt2D="false" dtr="false" t="normal">M538</f>
        <v>0</v>
      </c>
      <c r="N537" s="165" t="n">
        <f aca="false" ca="false" dt2D="false" dtr="false" t="normal">N538</f>
        <v>0</v>
      </c>
      <c r="O537" s="109" t="n">
        <f aca="false" ca="false" dt2D="false" dtr="false" t="normal">O538</f>
        <v>0</v>
      </c>
      <c r="P537" s="109" t="n">
        <f aca="false" ca="false" dt2D="false" dtr="false" t="normal">P538</f>
        <v>0</v>
      </c>
      <c r="Q537" s="109" t="n">
        <f aca="false" ca="false" dt2D="false" dtr="false" t="normal">Q538</f>
        <v>3000000</v>
      </c>
      <c r="R537" s="109" t="n">
        <f aca="false" ca="false" dt2D="false" dtr="false" t="normal">R538</f>
        <v>2130900</v>
      </c>
      <c r="S537" s="109" t="n">
        <f aca="false" ca="false" dt2D="false" dtr="false" t="normal">S538</f>
        <v>0</v>
      </c>
      <c r="T537" s="109" t="n">
        <f aca="false" ca="false" dt2D="false" dtr="false" t="normal">T538</f>
        <v>0</v>
      </c>
      <c r="U537" s="109" t="n">
        <f aca="false" ca="false" dt2D="false" dtr="false" t="normal">U538</f>
        <v>0</v>
      </c>
      <c r="V537" s="109" t="n">
        <f aca="false" ca="false" dt2D="false" dtr="false" t="normal">V538</f>
        <v>0</v>
      </c>
      <c r="W537" s="109" t="n">
        <f aca="false" ca="false" dt2D="false" dtr="false" t="normal">W538</f>
        <v>198884</v>
      </c>
      <c r="X537" s="109" t="n">
        <f aca="false" ca="false" dt2D="false" dtr="false" t="normal">X538</f>
        <v>0</v>
      </c>
      <c r="Y537" s="165" t="n">
        <f aca="false" ca="false" dt2D="false" dtr="false" t="normal">Y538</f>
        <v>80528.6</v>
      </c>
      <c r="Z537" s="109" t="n">
        <f aca="false" ca="false" dt2D="false" dtr="false" t="normal">Z538</f>
        <v>0</v>
      </c>
      <c r="AA537" s="109" t="n">
        <f aca="false" ca="false" dt2D="false" dtr="false" t="normal">AA538</f>
        <v>0</v>
      </c>
      <c r="AB537" s="165" t="n">
        <f aca="false" ca="false" dt2D="false" dtr="false" t="normal">AB538</f>
        <v>0</v>
      </c>
    </row>
    <row ht="35.2000007629395" outlineLevel="0" r="538">
      <c r="B538" s="120" t="n"/>
      <c r="C538" s="44" t="s">
        <v>136</v>
      </c>
      <c r="D538" s="122" t="n">
        <v>925</v>
      </c>
      <c r="E538" s="45" t="s">
        <v>60</v>
      </c>
      <c r="F538" s="45" t="s">
        <v>60</v>
      </c>
      <c r="G538" s="93" t="n">
        <v>7000000590</v>
      </c>
      <c r="H538" s="89" t="n">
        <v>600</v>
      </c>
      <c r="I538" s="165" t="n">
        <f aca="false" ca="false" dt2D="false" dtr="false" t="normal">SUM(L538:AB538)</f>
        <v>7440912.6</v>
      </c>
      <c r="J538" s="165" t="n">
        <v>7440912.6</v>
      </c>
      <c r="K538" s="168" t="n">
        <f aca="false" ca="false" dt2D="false" dtr="false" t="normal">I538-J538</f>
        <v>0</v>
      </c>
      <c r="L538" s="165" t="n">
        <v>2030600</v>
      </c>
      <c r="M538" s="165" t="n">
        <v>0</v>
      </c>
      <c r="N538" s="165" t="n">
        <v>0</v>
      </c>
      <c r="O538" s="109" t="n">
        <v>0</v>
      </c>
      <c r="P538" s="109" t="n">
        <v>0</v>
      </c>
      <c r="Q538" s="109" t="n">
        <v>3000000</v>
      </c>
      <c r="R538" s="109" t="n">
        <v>2130900</v>
      </c>
      <c r="S538" s="109" t="n">
        <v>0</v>
      </c>
      <c r="T538" s="109" t="n">
        <v>0</v>
      </c>
      <c r="U538" s="109" t="n">
        <v>0</v>
      </c>
      <c r="V538" s="109" t="n">
        <v>0</v>
      </c>
      <c r="W538" s="109" t="n">
        <v>198884</v>
      </c>
      <c r="X538" s="109" t="n">
        <v>0</v>
      </c>
      <c r="Y538" s="165" t="n">
        <v>80528.6</v>
      </c>
      <c r="Z538" s="109" t="n"/>
      <c r="AA538" s="109" t="n"/>
      <c r="AB538" s="165" t="n"/>
    </row>
    <row ht="67.1999969482422" outlineLevel="0" r="539">
      <c r="B539" s="120" t="n"/>
      <c r="C539" s="44" t="s">
        <v>322</v>
      </c>
      <c r="D539" s="122" t="n">
        <v>925</v>
      </c>
      <c r="E539" s="45" t="s">
        <v>60</v>
      </c>
      <c r="F539" s="45" t="s">
        <v>60</v>
      </c>
      <c r="G539" s="93" t="n">
        <v>7000063110</v>
      </c>
      <c r="H539" s="89" t="n"/>
      <c r="I539" s="165" t="n">
        <f aca="false" ca="false" dt2D="false" dtr="false" t="normal">SUM(L539:AB539)</f>
        <v>2067200</v>
      </c>
      <c r="J539" s="165" t="n">
        <f aca="false" ca="false" dt2D="false" dtr="false" t="normal">J540</f>
        <v>2067200</v>
      </c>
      <c r="K539" s="168" t="n">
        <f aca="false" ca="false" dt2D="false" dtr="false" t="normal">I539-J539</f>
        <v>0</v>
      </c>
      <c r="L539" s="165" t="n">
        <f aca="false" ca="false" dt2D="false" dtr="false" t="normal">L540</f>
        <v>3978700</v>
      </c>
      <c r="M539" s="165" t="n">
        <f aca="false" ca="false" dt2D="false" dtr="false" t="normal">M540</f>
        <v>-2178900</v>
      </c>
      <c r="N539" s="165" t="n">
        <f aca="false" ca="false" dt2D="false" dtr="false" t="normal">N540</f>
        <v>0</v>
      </c>
      <c r="O539" s="109" t="n">
        <f aca="false" ca="false" dt2D="false" dtr="false" t="normal">O540</f>
        <v>0</v>
      </c>
      <c r="P539" s="109" t="n">
        <f aca="false" ca="false" dt2D="false" dtr="false" t="normal">P540</f>
        <v>0</v>
      </c>
      <c r="Q539" s="109" t="n">
        <f aca="false" ca="false" dt2D="false" dtr="false" t="normal">Q540</f>
        <v>0</v>
      </c>
      <c r="R539" s="109" t="n">
        <f aca="false" ca="false" dt2D="false" dtr="false" t="normal">R540</f>
        <v>0</v>
      </c>
      <c r="S539" s="109" t="n">
        <f aca="false" ca="false" dt2D="false" dtr="false" t="normal">S540</f>
        <v>267400</v>
      </c>
      <c r="T539" s="109" t="n">
        <f aca="false" ca="false" dt2D="false" dtr="false" t="normal">T540</f>
        <v>0</v>
      </c>
      <c r="U539" s="109" t="n">
        <f aca="false" ca="false" dt2D="false" dtr="false" t="normal">U540</f>
        <v>0</v>
      </c>
      <c r="V539" s="109" t="n">
        <f aca="false" ca="false" dt2D="false" dtr="false" t="normal">V540</f>
        <v>0</v>
      </c>
      <c r="W539" s="109" t="n">
        <f aca="false" ca="false" dt2D="false" dtr="false" t="normal">W540</f>
        <v>0</v>
      </c>
      <c r="X539" s="109" t="n">
        <f aca="false" ca="false" dt2D="false" dtr="false" t="normal">X540</f>
        <v>0</v>
      </c>
      <c r="Y539" s="165" t="n">
        <f aca="false" ca="false" dt2D="false" dtr="false" t="normal">Y540</f>
        <v>0</v>
      </c>
      <c r="Z539" s="109" t="n">
        <f aca="false" ca="false" dt2D="false" dtr="false" t="normal">Z540</f>
        <v>0</v>
      </c>
      <c r="AA539" s="109" t="n">
        <f aca="false" ca="false" dt2D="false" dtr="false" t="normal">AA540</f>
        <v>0</v>
      </c>
      <c r="AB539" s="165" t="n">
        <f aca="false" ca="false" dt2D="false" dtr="false" t="normal">AB540</f>
        <v>0</v>
      </c>
    </row>
    <row ht="35.2000007629395" outlineLevel="0" r="540">
      <c r="B540" s="120" t="n"/>
      <c r="C540" s="44" t="s">
        <v>136</v>
      </c>
      <c r="D540" s="122" t="n">
        <v>925</v>
      </c>
      <c r="E540" s="45" t="s">
        <v>60</v>
      </c>
      <c r="F540" s="45" t="s">
        <v>60</v>
      </c>
      <c r="G540" s="93" t="n">
        <v>7000063110</v>
      </c>
      <c r="H540" s="89" t="n">
        <v>600</v>
      </c>
      <c r="I540" s="165" t="n">
        <f aca="false" ca="false" dt2D="false" dtr="false" t="normal">SUM(L540:AB540)</f>
        <v>2067200</v>
      </c>
      <c r="J540" s="165" t="n">
        <v>2067200</v>
      </c>
      <c r="K540" s="168" t="n">
        <f aca="false" ca="false" dt2D="false" dtr="false" t="normal">I540-J540</f>
        <v>0</v>
      </c>
      <c r="L540" s="165" t="n">
        <v>3978700</v>
      </c>
      <c r="M540" s="165" t="n">
        <v>-2178900</v>
      </c>
      <c r="N540" s="165" t="n">
        <v>0</v>
      </c>
      <c r="O540" s="109" t="n">
        <v>0</v>
      </c>
      <c r="P540" s="109" t="n">
        <v>0</v>
      </c>
      <c r="Q540" s="109" t="n">
        <v>0</v>
      </c>
      <c r="R540" s="109" t="n">
        <v>0</v>
      </c>
      <c r="S540" s="109" t="n">
        <v>267400</v>
      </c>
      <c r="T540" s="109" t="n"/>
      <c r="U540" s="109" t="n"/>
      <c r="V540" s="109" t="n"/>
      <c r="W540" s="109" t="n"/>
      <c r="X540" s="109" t="n"/>
      <c r="Y540" s="165" t="n"/>
      <c r="Z540" s="109" t="n"/>
      <c r="AA540" s="109" t="n"/>
      <c r="AB540" s="165" t="n">
        <v>0</v>
      </c>
    </row>
    <row ht="51.2000007629395" outlineLevel="0" r="541">
      <c r="B541" s="120" t="n"/>
      <c r="C541" s="44" t="s">
        <v>323</v>
      </c>
      <c r="D541" s="122" t="n">
        <v>925</v>
      </c>
      <c r="E541" s="45" t="s">
        <v>60</v>
      </c>
      <c r="F541" s="45" t="s">
        <v>60</v>
      </c>
      <c r="G541" s="93" t="s">
        <v>324</v>
      </c>
      <c r="H541" s="89" t="n"/>
      <c r="I541" s="165" t="n">
        <f aca="false" ca="false" dt2D="false" dtr="false" t="normal">SUM(L541:AB541)</f>
        <v>2365200</v>
      </c>
      <c r="J541" s="165" t="n">
        <f aca="false" ca="false" dt2D="false" dtr="false" t="normal">J542</f>
        <v>2365200</v>
      </c>
      <c r="K541" s="168" t="n">
        <f aca="false" ca="false" dt2D="false" dtr="false" t="normal">I541-J541</f>
        <v>0</v>
      </c>
      <c r="L541" s="165" t="n">
        <f aca="false" ca="false" dt2D="false" dtr="false" t="normal">L542</f>
        <v>2365200</v>
      </c>
      <c r="M541" s="165" t="n">
        <f aca="false" ca="false" dt2D="false" dtr="false" t="normal">M542</f>
        <v>0</v>
      </c>
      <c r="N541" s="165" t="n">
        <f aca="false" ca="false" dt2D="false" dtr="false" t="normal">N542</f>
        <v>0</v>
      </c>
      <c r="O541" s="109" t="n">
        <f aca="false" ca="false" dt2D="false" dtr="false" t="normal">O542</f>
        <v>0</v>
      </c>
      <c r="P541" s="109" t="n">
        <f aca="false" ca="false" dt2D="false" dtr="false" t="normal">P542</f>
        <v>0</v>
      </c>
      <c r="Q541" s="109" t="n">
        <f aca="false" ca="false" dt2D="false" dtr="false" t="normal">Q542</f>
        <v>0</v>
      </c>
      <c r="R541" s="109" t="n">
        <f aca="false" ca="false" dt2D="false" dtr="false" t="normal">R542</f>
        <v>0</v>
      </c>
      <c r="S541" s="109" t="n">
        <f aca="false" ca="false" dt2D="false" dtr="false" t="normal">S542</f>
        <v>0</v>
      </c>
      <c r="T541" s="109" t="n">
        <f aca="false" ca="false" dt2D="false" dtr="false" t="normal">T542</f>
        <v>0</v>
      </c>
      <c r="U541" s="109" t="n">
        <f aca="false" ca="false" dt2D="false" dtr="false" t="normal">U542</f>
        <v>0</v>
      </c>
      <c r="V541" s="109" t="n">
        <f aca="false" ca="false" dt2D="false" dtr="false" t="normal">V542</f>
        <v>0</v>
      </c>
      <c r="W541" s="109" t="n">
        <f aca="false" ca="false" dt2D="false" dtr="false" t="normal">W542</f>
        <v>0</v>
      </c>
      <c r="X541" s="109" t="n">
        <f aca="false" ca="false" dt2D="false" dtr="false" t="normal">X542</f>
        <v>0</v>
      </c>
      <c r="Y541" s="165" t="n">
        <f aca="false" ca="false" dt2D="false" dtr="false" t="normal">Y542</f>
        <v>0</v>
      </c>
      <c r="Z541" s="109" t="n">
        <f aca="false" ca="false" dt2D="false" dtr="false" t="normal">Z542</f>
        <v>0</v>
      </c>
      <c r="AA541" s="109" t="n">
        <f aca="false" ca="false" dt2D="false" dtr="false" t="normal">AA542</f>
        <v>0</v>
      </c>
      <c r="AB541" s="165" t="n">
        <f aca="false" ca="false" dt2D="false" dtr="false" t="normal">AB542</f>
        <v>0</v>
      </c>
    </row>
    <row ht="35.2000007629395" outlineLevel="0" r="542">
      <c r="B542" s="120" t="n"/>
      <c r="C542" s="44" t="s">
        <v>136</v>
      </c>
      <c r="D542" s="122" t="n">
        <v>925</v>
      </c>
      <c r="E542" s="45" t="s">
        <v>60</v>
      </c>
      <c r="F542" s="45" t="s">
        <v>60</v>
      </c>
      <c r="G542" s="93" t="s">
        <v>324</v>
      </c>
      <c r="H542" s="89" t="n">
        <v>600</v>
      </c>
      <c r="I542" s="165" t="n">
        <f aca="false" ca="false" dt2D="false" dtr="false" t="normal">SUM(L542:AB542)</f>
        <v>2365200</v>
      </c>
      <c r="J542" s="165" t="n">
        <v>2365200</v>
      </c>
      <c r="K542" s="168" t="n">
        <f aca="false" ca="false" dt2D="false" dtr="false" t="normal">I542-J542</f>
        <v>0</v>
      </c>
      <c r="L542" s="165" t="n">
        <v>2365200</v>
      </c>
      <c r="M542" s="165" t="n">
        <v>0</v>
      </c>
      <c r="N542" s="165" t="n">
        <v>0</v>
      </c>
      <c r="O542" s="109" t="n">
        <v>0</v>
      </c>
      <c r="P542" s="109" t="n">
        <v>0</v>
      </c>
      <c r="Q542" s="109" t="n">
        <v>0</v>
      </c>
      <c r="R542" s="109" t="n">
        <v>0</v>
      </c>
      <c r="S542" s="109" t="n">
        <v>0</v>
      </c>
      <c r="T542" s="109" t="n">
        <v>0</v>
      </c>
      <c r="U542" s="109" t="n">
        <v>0</v>
      </c>
      <c r="V542" s="109" t="n">
        <v>0</v>
      </c>
      <c r="W542" s="109" t="n">
        <v>0</v>
      </c>
      <c r="X542" s="109" t="n">
        <v>0</v>
      </c>
      <c r="Y542" s="165" t="n">
        <v>0</v>
      </c>
      <c r="Z542" s="109" t="n">
        <v>0</v>
      </c>
      <c r="AA542" s="109" t="n">
        <v>0</v>
      </c>
      <c r="AB542" s="165" t="n"/>
    </row>
    <row ht="35.2000007629395" outlineLevel="0" r="543">
      <c r="B543" s="120" t="n"/>
      <c r="C543" s="44" t="s">
        <v>325</v>
      </c>
      <c r="D543" s="122" t="n">
        <v>925</v>
      </c>
      <c r="E543" s="45" t="s">
        <v>60</v>
      </c>
      <c r="F543" s="45" t="s">
        <v>60</v>
      </c>
      <c r="G543" s="93" t="n">
        <v>9900000000</v>
      </c>
      <c r="H543" s="89" t="n"/>
      <c r="I543" s="165" t="n">
        <f aca="false" ca="false" dt2D="false" dtr="false" t="normal">SUM(L543:AB543)</f>
        <v>6000</v>
      </c>
      <c r="J543" s="165" t="n">
        <f aca="false" ca="false" dt2D="false" dtr="false" t="normal">J544</f>
        <v>6000</v>
      </c>
      <c r="K543" s="168" t="n">
        <f aca="false" ca="false" dt2D="false" dtr="false" t="normal">I543-J543</f>
        <v>0</v>
      </c>
      <c r="L543" s="165" t="n"/>
      <c r="M543" s="165" t="n"/>
      <c r="N543" s="165" t="n"/>
      <c r="O543" s="109" t="n"/>
      <c r="P543" s="109" t="n"/>
      <c r="Q543" s="109" t="n"/>
      <c r="R543" s="109" t="n"/>
      <c r="S543" s="109" t="n"/>
      <c r="T543" s="109" t="n"/>
      <c r="U543" s="109" t="n"/>
      <c r="V543" s="109" t="n"/>
      <c r="W543" s="109" t="n"/>
      <c r="X543" s="109" t="n">
        <f aca="false" ca="false" dt2D="false" dtr="false" t="normal">X544</f>
        <v>6000</v>
      </c>
      <c r="Y543" s="165" t="n">
        <f aca="false" ca="false" dt2D="false" dtr="false" t="normal">Y544</f>
        <v>0</v>
      </c>
      <c r="Z543" s="109" t="n">
        <f aca="false" ca="false" dt2D="false" dtr="false" t="normal">Z544</f>
        <v>0</v>
      </c>
      <c r="AA543" s="109" t="n">
        <f aca="false" ca="false" dt2D="false" dtr="false" t="normal">AA544</f>
        <v>0</v>
      </c>
      <c r="AB543" s="165" t="n"/>
    </row>
    <row outlineLevel="0" r="544">
      <c r="B544" s="120" t="n"/>
      <c r="C544" s="44" t="s">
        <v>331</v>
      </c>
      <c r="D544" s="122" t="n">
        <v>925</v>
      </c>
      <c r="E544" s="45" t="s">
        <v>60</v>
      </c>
      <c r="F544" s="45" t="s">
        <v>60</v>
      </c>
      <c r="G544" s="93" t="n">
        <v>9900010910</v>
      </c>
      <c r="H544" s="89" t="n"/>
      <c r="I544" s="165" t="n">
        <f aca="false" ca="false" dt2D="false" dtr="false" t="normal">SUM(L544:AB544)</f>
        <v>6000</v>
      </c>
      <c r="J544" s="165" t="n">
        <f aca="false" ca="false" dt2D="false" dtr="false" t="normal">J545</f>
        <v>6000</v>
      </c>
      <c r="K544" s="168" t="n">
        <f aca="false" ca="false" dt2D="false" dtr="false" t="normal">I544-J544</f>
        <v>0</v>
      </c>
      <c r="L544" s="165" t="n"/>
      <c r="M544" s="165" t="n"/>
      <c r="N544" s="165" t="n"/>
      <c r="O544" s="109" t="n"/>
      <c r="P544" s="109" t="n"/>
      <c r="Q544" s="109" t="n"/>
      <c r="R544" s="109" t="n"/>
      <c r="S544" s="109" t="n"/>
      <c r="T544" s="109" t="n"/>
      <c r="U544" s="109" t="n"/>
      <c r="V544" s="109" t="n"/>
      <c r="W544" s="109" t="n"/>
      <c r="X544" s="109" t="n">
        <f aca="false" ca="false" dt2D="false" dtr="false" t="normal">X545</f>
        <v>6000</v>
      </c>
      <c r="Y544" s="165" t="n">
        <f aca="false" ca="false" dt2D="false" dtr="false" t="normal">Y545</f>
        <v>0</v>
      </c>
      <c r="Z544" s="109" t="n">
        <f aca="false" ca="false" dt2D="false" dtr="false" t="normal">Z545</f>
        <v>0</v>
      </c>
      <c r="AA544" s="109" t="n">
        <f aca="false" ca="false" dt2D="false" dtr="false" t="normal">AA545</f>
        <v>0</v>
      </c>
      <c r="AB544" s="165" t="n"/>
    </row>
    <row ht="35.2000007629395" outlineLevel="0" r="545">
      <c r="B545" s="120" t="n"/>
      <c r="C545" s="44" t="s">
        <v>136</v>
      </c>
      <c r="D545" s="122" t="n">
        <v>925</v>
      </c>
      <c r="E545" s="45" t="s">
        <v>60</v>
      </c>
      <c r="F545" s="45" t="s">
        <v>60</v>
      </c>
      <c r="G545" s="93" t="n">
        <v>9900010910</v>
      </c>
      <c r="H545" s="89" t="n">
        <v>600</v>
      </c>
      <c r="I545" s="165" t="n">
        <f aca="false" ca="false" dt2D="false" dtr="false" t="normal">SUM(L545:AB545)</f>
        <v>6000</v>
      </c>
      <c r="J545" s="165" t="n">
        <v>6000</v>
      </c>
      <c r="K545" s="168" t="n">
        <f aca="false" ca="false" dt2D="false" dtr="false" t="normal">I545-J545</f>
        <v>0</v>
      </c>
      <c r="L545" s="165" t="n"/>
      <c r="M545" s="165" t="n"/>
      <c r="N545" s="165" t="n"/>
      <c r="O545" s="109" t="n"/>
      <c r="P545" s="109" t="n"/>
      <c r="Q545" s="109" t="n"/>
      <c r="R545" s="109" t="n"/>
      <c r="S545" s="109" t="n"/>
      <c r="T545" s="109" t="n"/>
      <c r="U545" s="109" t="n"/>
      <c r="V545" s="109" t="n"/>
      <c r="W545" s="109" t="n"/>
      <c r="X545" s="109" t="n">
        <v>6000</v>
      </c>
      <c r="Y545" s="165" t="n"/>
      <c r="Z545" s="109" t="n"/>
      <c r="AA545" s="109" t="n"/>
      <c r="AB545" s="165" t="n"/>
    </row>
    <row outlineLevel="0" r="546">
      <c r="B546" s="120" t="n"/>
      <c r="C546" s="44" t="s">
        <v>65</v>
      </c>
      <c r="D546" s="122" t="n">
        <v>925</v>
      </c>
      <c r="E546" s="45" t="s">
        <v>60</v>
      </c>
      <c r="F546" s="45" t="s">
        <v>40</v>
      </c>
      <c r="G546" s="93" t="n"/>
      <c r="H546" s="89" t="n"/>
      <c r="I546" s="165" t="n">
        <f aca="false" ca="false" dt2D="false" dtr="false" t="normal">SUM(L546:AB546)</f>
        <v>39301535.54000001</v>
      </c>
      <c r="J546" s="165" t="n">
        <f aca="false" ca="false" dt2D="false" dtr="false" t="normal">J547+J557+J553+J566+J571+J574</f>
        <v>39298229.52</v>
      </c>
      <c r="K546" s="168" t="n">
        <f aca="false" ca="false" dt2D="false" dtr="false" t="normal">I546-J546</f>
        <v>3306.0200000032783</v>
      </c>
      <c r="L546" s="165" t="n">
        <f aca="false" ca="false" dt2D="false" dtr="false" t="normal">L547+L557</f>
        <v>20224700</v>
      </c>
      <c r="M546" s="165" t="n">
        <f aca="false" ca="false" dt2D="false" dtr="false" t="normal">M547+M557</f>
        <v>0</v>
      </c>
      <c r="N546" s="165" t="n">
        <f aca="false" ca="false" dt2D="false" dtr="false" t="normal">N547+N557+N563</f>
        <v>4769310</v>
      </c>
      <c r="O546" s="109" t="n">
        <f aca="false" ca="false" dt2D="false" dtr="false" t="normal">O547+O557+O563+O553</f>
        <v>115274.60999999999</v>
      </c>
      <c r="P546" s="109" t="n">
        <f aca="false" ca="false" dt2D="false" dtr="false" t="normal">P547+P557+P563+P553+P571</f>
        <v>8369725.39</v>
      </c>
      <c r="Q546" s="109" t="n">
        <f aca="false" ca="false" dt2D="false" dtr="false" t="normal">Q547+Q557+Q563+Q553+Q571</f>
        <v>0</v>
      </c>
      <c r="R546" s="109" t="n">
        <f aca="false" ca="false" dt2D="false" dtr="false" t="normal">R547+R557+R563+R553+R571</f>
        <v>0</v>
      </c>
      <c r="S546" s="109" t="n">
        <f aca="false" ca="false" dt2D="false" dtr="false" t="normal">S547+S557+S563+S553+S571</f>
        <v>111300</v>
      </c>
      <c r="T546" s="109" t="n">
        <f aca="false" ca="false" dt2D="false" dtr="false" t="normal">T547+T557+T563+T553+T571</f>
        <v>0</v>
      </c>
      <c r="U546" s="109" t="n">
        <f aca="false" ca="false" dt2D="false" dtr="false" t="normal">U547+U557+U563+U553+U571+U574</f>
        <v>45561.2</v>
      </c>
      <c r="V546" s="109" t="n">
        <f aca="false" ca="false" dt2D="false" dtr="false" t="normal">V547+V557+V563+V553+V571+V574</f>
        <v>718813</v>
      </c>
      <c r="W546" s="109" t="n">
        <f aca="false" ca="false" dt2D="false" dtr="false" t="normal">W547+W557+W563+W553+W571+W574</f>
        <v>2694000</v>
      </c>
      <c r="X546" s="109" t="n">
        <f aca="false" ca="false" dt2D="false" dtr="false" t="normal">X547+X557+X563+X553+X571+X574</f>
        <v>-17439.75</v>
      </c>
      <c r="Y546" s="165" t="n">
        <f aca="false" ca="false" dt2D="false" dtr="false" t="normal">Y547+Y557+Y563+Y553+Y571+Y574+Y566</f>
        <v>2270291.09</v>
      </c>
      <c r="Z546" s="109" t="n">
        <f aca="false" ca="false" dt2D="false" dtr="false" t="normal">Z547+Z557+Z563+Z553+Z571+Z574+Z566</f>
        <v>0</v>
      </c>
      <c r="AA546" s="109" t="n">
        <f aca="false" ca="false" dt2D="false" dtr="false" t="normal">AA547+AA557+AA563+AA553+AA571+AA574+AA566</f>
        <v>0</v>
      </c>
      <c r="AB546" s="165" t="n">
        <f aca="false" ca="false" dt2D="false" dtr="false" t="normal">AB547+AB557</f>
        <v>0</v>
      </c>
    </row>
    <row outlineLevel="0" r="547">
      <c r="B547" s="120" t="n"/>
      <c r="C547" s="44" t="s">
        <v>106</v>
      </c>
      <c r="D547" s="122" t="n">
        <v>925</v>
      </c>
      <c r="E547" s="45" t="s">
        <v>60</v>
      </c>
      <c r="F547" s="45" t="s">
        <v>40</v>
      </c>
      <c r="G547" s="93" t="n">
        <v>5000000000</v>
      </c>
      <c r="H547" s="89" t="n"/>
      <c r="I547" s="165" t="n">
        <f aca="false" ca="false" dt2D="false" dtr="false" t="normal">SUM(L547:AB547)</f>
        <v>12427846.98</v>
      </c>
      <c r="J547" s="165" t="n">
        <f aca="false" ca="false" dt2D="false" dtr="false" t="normal">J548</f>
        <v>12427846.98</v>
      </c>
      <c r="K547" s="168" t="n">
        <f aca="false" ca="false" dt2D="false" dtr="false" t="normal">I547-J547</f>
        <v>0</v>
      </c>
      <c r="L547" s="165" t="n">
        <f aca="false" ca="false" dt2D="false" dtr="false" t="normal">L548</f>
        <v>10835400</v>
      </c>
      <c r="M547" s="165" t="n">
        <f aca="false" ca="false" dt2D="false" dtr="false" t="normal">M548</f>
        <v>0</v>
      </c>
      <c r="N547" s="165" t="n">
        <f aca="false" ca="false" dt2D="false" dtr="false" t="normal">N548</f>
        <v>1413546.6099999999</v>
      </c>
      <c r="O547" s="109" t="n">
        <f aca="false" ca="false" dt2D="false" dtr="false" t="normal">O548</f>
        <v>0</v>
      </c>
      <c r="P547" s="109" t="n">
        <f aca="false" ca="false" dt2D="false" dtr="false" t="normal">P548</f>
        <v>-5274.61</v>
      </c>
      <c r="Q547" s="109" t="n">
        <f aca="false" ca="false" dt2D="false" dtr="false" t="normal">Q548</f>
        <v>0</v>
      </c>
      <c r="R547" s="109" t="n">
        <f aca="false" ca="false" dt2D="false" dtr="false" t="normal">R548</f>
        <v>0</v>
      </c>
      <c r="S547" s="109" t="n">
        <f aca="false" ca="false" dt2D="false" dtr="false" t="normal">S548</f>
        <v>0</v>
      </c>
      <c r="T547" s="109" t="n">
        <f aca="false" ca="false" dt2D="false" dtr="false" t="normal">T548</f>
        <v>0</v>
      </c>
      <c r="U547" s="109" t="n">
        <f aca="false" ca="false" dt2D="false" dtr="false" t="normal">U548</f>
        <v>0</v>
      </c>
      <c r="V547" s="109" t="n">
        <f aca="false" ca="false" dt2D="false" dtr="false" t="normal">V548</f>
        <v>226092</v>
      </c>
      <c r="W547" s="109" t="n">
        <f aca="false" ca="false" dt2D="false" dtr="false" t="normal">W548</f>
        <v>0</v>
      </c>
      <c r="X547" s="109" t="n">
        <f aca="false" ca="false" dt2D="false" dtr="false" t="normal">X548</f>
        <v>-17439.75</v>
      </c>
      <c r="Y547" s="165" t="n">
        <f aca="false" ca="false" dt2D="false" dtr="false" t="normal">Y548</f>
        <v>-24477.27</v>
      </c>
      <c r="Z547" s="109" t="n">
        <f aca="false" ca="false" dt2D="false" dtr="false" t="normal">Z548</f>
        <v>0</v>
      </c>
      <c r="AA547" s="109" t="n">
        <f aca="false" ca="false" dt2D="false" dtr="false" t="normal">AA548</f>
        <v>0</v>
      </c>
      <c r="AB547" s="165" t="n">
        <f aca="false" ca="false" dt2D="false" dtr="false" t="normal">AB548</f>
        <v>0</v>
      </c>
    </row>
    <row ht="35.2000007629395" outlineLevel="0" r="548">
      <c r="B548" s="120" t="n"/>
      <c r="C548" s="44" t="s">
        <v>117</v>
      </c>
      <c r="D548" s="122" t="n">
        <v>925</v>
      </c>
      <c r="E548" s="45" t="s">
        <v>60</v>
      </c>
      <c r="F548" s="45" t="s">
        <v>40</v>
      </c>
      <c r="G548" s="93" t="n">
        <v>5020000000</v>
      </c>
      <c r="H548" s="89" t="n"/>
      <c r="I548" s="165" t="n">
        <f aca="false" ca="false" dt2D="false" dtr="false" t="normal">SUM(L548:AB548)</f>
        <v>12427846.98</v>
      </c>
      <c r="J548" s="165" t="n">
        <f aca="false" ca="false" dt2D="false" dtr="false" t="normal">J549</f>
        <v>12427846.98</v>
      </c>
      <c r="K548" s="168" t="n">
        <f aca="false" ca="false" dt2D="false" dtr="false" t="normal">I548-J548</f>
        <v>0</v>
      </c>
      <c r="L548" s="165" t="n">
        <f aca="false" ca="false" dt2D="false" dtr="false" t="normal">L549</f>
        <v>10835400</v>
      </c>
      <c r="M548" s="165" t="n">
        <f aca="false" ca="false" dt2D="false" dtr="false" t="normal">M549</f>
        <v>0</v>
      </c>
      <c r="N548" s="165" t="n">
        <f aca="false" ca="false" dt2D="false" dtr="false" t="normal">N549</f>
        <v>1413546.6099999999</v>
      </c>
      <c r="O548" s="109" t="n">
        <f aca="false" ca="false" dt2D="false" dtr="false" t="normal">O549</f>
        <v>0</v>
      </c>
      <c r="P548" s="109" t="n">
        <f aca="false" ca="false" dt2D="false" dtr="false" t="normal">P549</f>
        <v>-5274.61</v>
      </c>
      <c r="Q548" s="109" t="n">
        <f aca="false" ca="false" dt2D="false" dtr="false" t="normal">Q549</f>
        <v>0</v>
      </c>
      <c r="R548" s="109" t="n">
        <f aca="false" ca="false" dt2D="false" dtr="false" t="normal">R549</f>
        <v>0</v>
      </c>
      <c r="S548" s="109" t="n">
        <f aca="false" ca="false" dt2D="false" dtr="false" t="normal">S549</f>
        <v>0</v>
      </c>
      <c r="T548" s="109" t="n">
        <f aca="false" ca="false" dt2D="false" dtr="false" t="normal">T549</f>
        <v>0</v>
      </c>
      <c r="U548" s="109" t="n">
        <f aca="false" ca="false" dt2D="false" dtr="false" t="normal">U549</f>
        <v>0</v>
      </c>
      <c r="V548" s="109" t="n">
        <f aca="false" ca="false" dt2D="false" dtr="false" t="normal">V549</f>
        <v>226092</v>
      </c>
      <c r="W548" s="109" t="n">
        <f aca="false" ca="false" dt2D="false" dtr="false" t="normal">W549</f>
        <v>0</v>
      </c>
      <c r="X548" s="109" t="n">
        <f aca="false" ca="false" dt2D="false" dtr="false" t="normal">X549</f>
        <v>-17439.75</v>
      </c>
      <c r="Y548" s="165" t="n">
        <f aca="false" ca="false" dt2D="false" dtr="false" t="normal">Y549</f>
        <v>-24477.27</v>
      </c>
      <c r="Z548" s="109" t="n">
        <f aca="false" ca="false" dt2D="false" dtr="false" t="normal">Z549</f>
        <v>0</v>
      </c>
      <c r="AA548" s="109" t="n">
        <f aca="false" ca="false" dt2D="false" dtr="false" t="normal">AA549</f>
        <v>0</v>
      </c>
      <c r="AB548" s="165" t="n">
        <f aca="false" ca="false" dt2D="false" dtr="false" t="normal">AB549</f>
        <v>0</v>
      </c>
    </row>
    <row outlineLevel="0" r="549">
      <c r="B549" s="120" t="n"/>
      <c r="C549" s="44" t="s">
        <v>109</v>
      </c>
      <c r="D549" s="122" t="n">
        <v>925</v>
      </c>
      <c r="E549" s="45" t="s">
        <v>60</v>
      </c>
      <c r="F549" s="45" t="s">
        <v>40</v>
      </c>
      <c r="G549" s="93" t="n">
        <v>5020000190</v>
      </c>
      <c r="H549" s="89" t="n"/>
      <c r="I549" s="165" t="n">
        <f aca="false" ca="false" dt2D="false" dtr="false" t="normal">SUM(L549:AB549)</f>
        <v>12427846.98</v>
      </c>
      <c r="J549" s="165" t="n">
        <f aca="false" ca="false" dt2D="false" dtr="false" t="normal">J550+J551+J552</f>
        <v>12427846.98</v>
      </c>
      <c r="K549" s="168" t="n">
        <f aca="false" ca="false" dt2D="false" dtr="false" t="normal">I549-J549</f>
        <v>0</v>
      </c>
      <c r="L549" s="165" t="n">
        <f aca="false" ca="false" dt2D="false" dtr="false" t="normal">L550+L551+L552</f>
        <v>10835400</v>
      </c>
      <c r="M549" s="165" t="n">
        <f aca="false" ca="false" dt2D="false" dtr="false" t="normal">M550+M551+M552</f>
        <v>0</v>
      </c>
      <c r="N549" s="165" t="n">
        <f aca="false" ca="false" dt2D="false" dtr="false" t="normal">N550+N551+N552</f>
        <v>1413546.6099999999</v>
      </c>
      <c r="O549" s="109" t="n">
        <f aca="false" ca="false" dt2D="false" dtr="false" t="normal">O550+O551+O552</f>
        <v>0</v>
      </c>
      <c r="P549" s="109" t="n">
        <f aca="false" ca="false" dt2D="false" dtr="false" t="normal">P550+P551+P552</f>
        <v>-5274.61</v>
      </c>
      <c r="Q549" s="109" t="n">
        <f aca="false" ca="false" dt2D="false" dtr="false" t="normal">Q550+Q551+Q552</f>
        <v>0</v>
      </c>
      <c r="R549" s="109" t="n">
        <f aca="false" ca="false" dt2D="false" dtr="false" t="normal">R550+R551+R552</f>
        <v>0</v>
      </c>
      <c r="S549" s="109" t="n">
        <f aca="false" ca="false" dt2D="false" dtr="false" t="normal">S550+S551+S552</f>
        <v>0</v>
      </c>
      <c r="T549" s="109" t="n">
        <f aca="false" ca="false" dt2D="false" dtr="false" t="normal">T550+T551+T552</f>
        <v>0</v>
      </c>
      <c r="U549" s="109" t="n">
        <f aca="false" ca="false" dt2D="false" dtr="false" t="normal">U550+U551+U552</f>
        <v>0</v>
      </c>
      <c r="V549" s="109" t="n">
        <f aca="false" ca="false" dt2D="false" dtr="false" t="normal">V550+V551+V552</f>
        <v>226092</v>
      </c>
      <c r="W549" s="109" t="n">
        <f aca="false" ca="false" dt2D="false" dtr="false" t="normal">W550+W551+W552</f>
        <v>0</v>
      </c>
      <c r="X549" s="109" t="n">
        <f aca="false" ca="false" dt2D="false" dtr="false" t="normal">X550+X551+X552</f>
        <v>-17439.75</v>
      </c>
      <c r="Y549" s="165" t="n">
        <f aca="false" ca="false" dt2D="false" dtr="false" t="normal">Y550+Y551+Y552</f>
        <v>-24477.27</v>
      </c>
      <c r="Z549" s="109" t="n">
        <f aca="false" ca="false" dt2D="false" dtr="false" t="normal">Z550+Z551+Z552</f>
        <v>0</v>
      </c>
      <c r="AA549" s="109" t="n">
        <f aca="false" ca="false" dt2D="false" dtr="false" t="normal">AA550+AA551+AA552</f>
        <v>0</v>
      </c>
      <c r="AB549" s="165" t="n">
        <f aca="false" ca="false" dt2D="false" dtr="false" t="normal">AB550+AB551+AB552</f>
        <v>0</v>
      </c>
    </row>
    <row ht="67.1999969482422" outlineLevel="0" r="550">
      <c r="B550" s="120" t="n"/>
      <c r="C550" s="44" t="s">
        <v>110</v>
      </c>
      <c r="D550" s="122" t="n">
        <v>925</v>
      </c>
      <c r="E550" s="45" t="s">
        <v>60</v>
      </c>
      <c r="F550" s="45" t="s">
        <v>40</v>
      </c>
      <c r="G550" s="93" t="n">
        <v>5020000190</v>
      </c>
      <c r="H550" s="89" t="n">
        <v>100</v>
      </c>
      <c r="I550" s="165" t="n">
        <f aca="false" ca="false" dt2D="false" dtr="false" t="normal">SUM(L550:AB550)</f>
        <v>11738886.73</v>
      </c>
      <c r="J550" s="165" t="n">
        <v>11738886.73</v>
      </c>
      <c r="K550" s="168" t="n">
        <f aca="false" ca="false" dt2D="false" dtr="false" t="normal">I550-J550</f>
        <v>0</v>
      </c>
      <c r="L550" s="165" t="n">
        <v>9424000</v>
      </c>
      <c r="M550" s="165" t="n">
        <v>0</v>
      </c>
      <c r="N550" s="165" t="n">
        <v>2128272</v>
      </c>
      <c r="O550" s="109" t="n"/>
      <c r="P550" s="109" t="n"/>
      <c r="Q550" s="109" t="n"/>
      <c r="R550" s="109" t="n"/>
      <c r="S550" s="109" t="n"/>
      <c r="T550" s="109" t="n"/>
      <c r="U550" s="109" t="n"/>
      <c r="V550" s="109" t="n">
        <v>226092</v>
      </c>
      <c r="W550" s="109" t="n">
        <v>0</v>
      </c>
      <c r="X550" s="109" t="n">
        <v>-15000</v>
      </c>
      <c r="Y550" s="165" t="n">
        <v>-24477.27</v>
      </c>
      <c r="Z550" s="109" t="n"/>
      <c r="AA550" s="109" t="n"/>
      <c r="AB550" s="165" t="n">
        <v>0</v>
      </c>
    </row>
    <row hidden="true" ht="35.2000007629395" outlineLevel="0" r="551">
      <c r="B551" s="120" t="n"/>
      <c r="C551" s="44" t="s">
        <v>113</v>
      </c>
      <c r="D551" s="122" t="n">
        <v>925</v>
      </c>
      <c r="E551" s="45" t="s">
        <v>60</v>
      </c>
      <c r="F551" s="45" t="s">
        <v>40</v>
      </c>
      <c r="G551" s="93" t="n">
        <v>5020000190</v>
      </c>
      <c r="H551" s="89" t="n">
        <v>200</v>
      </c>
      <c r="I551" s="165" t="n">
        <f aca="false" ca="false" dt2D="false" dtr="false" t="normal">SUM(L551:AB551)</f>
        <v>-0.000000000013642420526593924</v>
      </c>
      <c r="J551" s="165" t="n">
        <v>0</v>
      </c>
      <c r="K551" s="168" t="n">
        <f aca="false" ca="false" dt2D="false" dtr="false" t="normal">I551-J551</f>
        <v>-0.000000000013642420526593924</v>
      </c>
      <c r="L551" s="165" t="n">
        <v>720000</v>
      </c>
      <c r="M551" s="165" t="n">
        <v>0</v>
      </c>
      <c r="N551" s="165" t="n">
        <v>-714725.39</v>
      </c>
      <c r="O551" s="109" t="n"/>
      <c r="P551" s="109" t="n">
        <v>-5274.61</v>
      </c>
      <c r="Q551" s="109" t="n"/>
      <c r="R551" s="109" t="n"/>
      <c r="S551" s="109" t="n"/>
      <c r="T551" s="109" t="n"/>
      <c r="U551" s="109" t="n"/>
      <c r="V551" s="109" t="n"/>
      <c r="W551" s="109" t="n"/>
      <c r="X551" s="109" t="n"/>
      <c r="Y551" s="165" t="n"/>
      <c r="Z551" s="109" t="n"/>
      <c r="AA551" s="109" t="n"/>
      <c r="AB551" s="165" t="n">
        <v>0</v>
      </c>
    </row>
    <row outlineLevel="0" r="552">
      <c r="B552" s="120" t="n"/>
      <c r="C552" s="44" t="s">
        <v>118</v>
      </c>
      <c r="D552" s="122" t="n">
        <v>925</v>
      </c>
      <c r="E552" s="45" t="s">
        <v>60</v>
      </c>
      <c r="F552" s="45" t="s">
        <v>40</v>
      </c>
      <c r="G552" s="93" t="n">
        <v>5020000190</v>
      </c>
      <c r="H552" s="89" t="n">
        <v>800</v>
      </c>
      <c r="I552" s="165" t="n">
        <f aca="false" ca="false" dt2D="false" dtr="false" t="normal">SUM(L552:AB552)</f>
        <v>688960.25</v>
      </c>
      <c r="J552" s="165" t="n">
        <v>688960.25</v>
      </c>
      <c r="K552" s="168" t="n">
        <f aca="false" ca="false" dt2D="false" dtr="false" t="normal">I552-J552</f>
        <v>0</v>
      </c>
      <c r="L552" s="165" t="n">
        <v>691400</v>
      </c>
      <c r="M552" s="165" t="n">
        <v>0</v>
      </c>
      <c r="N552" s="165" t="n">
        <v>0</v>
      </c>
      <c r="O552" s="109" t="n">
        <v>0</v>
      </c>
      <c r="P552" s="109" t="n">
        <v>0</v>
      </c>
      <c r="Q552" s="109" t="n">
        <v>0</v>
      </c>
      <c r="R552" s="109" t="n">
        <v>0</v>
      </c>
      <c r="S552" s="109" t="n">
        <v>0</v>
      </c>
      <c r="T552" s="109" t="n">
        <v>0</v>
      </c>
      <c r="U552" s="109" t="n">
        <v>0</v>
      </c>
      <c r="V552" s="109" t="n">
        <v>0</v>
      </c>
      <c r="W552" s="109" t="n">
        <v>0</v>
      </c>
      <c r="X552" s="109" t="n">
        <v>-2439.75</v>
      </c>
      <c r="Y552" s="165" t="n"/>
      <c r="Z552" s="109" t="n"/>
      <c r="AA552" s="109" t="n"/>
      <c r="AB552" s="165" t="n">
        <v>0</v>
      </c>
    </row>
    <row ht="35.2000007629395" outlineLevel="0" r="553">
      <c r="B553" s="120" t="n"/>
      <c r="C553" s="44" t="s">
        <v>128</v>
      </c>
      <c r="D553" s="122" t="n">
        <v>925</v>
      </c>
      <c r="E553" s="45" t="s">
        <v>60</v>
      </c>
      <c r="F553" s="45" t="s">
        <v>40</v>
      </c>
      <c r="G553" s="93" t="n">
        <v>5100000000</v>
      </c>
      <c r="H553" s="89" t="n"/>
      <c r="I553" s="165" t="n">
        <f aca="false" ca="false" dt2D="false" dtr="false" t="normal">SUM(L553:AB553)</f>
        <v>3258968.36</v>
      </c>
      <c r="J553" s="165" t="n">
        <f aca="false" ca="false" dt2D="false" dtr="false" t="normal">J554</f>
        <v>3258968.36</v>
      </c>
      <c r="K553" s="168" t="n">
        <f aca="false" ca="false" dt2D="false" dtr="false" t="normal">I553-J553</f>
        <v>0</v>
      </c>
      <c r="L553" s="165" t="n"/>
      <c r="M553" s="165" t="n"/>
      <c r="N553" s="165" t="n"/>
      <c r="O553" s="109" t="n">
        <f aca="false" ca="false" dt2D="false" dtr="false" t="normal">O554</f>
        <v>830000</v>
      </c>
      <c r="P553" s="109" t="n">
        <f aca="false" ca="false" dt2D="false" dtr="false" t="normal">P554</f>
        <v>0</v>
      </c>
      <c r="Q553" s="109" t="n">
        <f aca="false" ca="false" dt2D="false" dtr="false" t="normal">Q554</f>
        <v>0</v>
      </c>
      <c r="R553" s="109" t="n">
        <f aca="false" ca="false" dt2D="false" dtr="false" t="normal">R554</f>
        <v>0</v>
      </c>
      <c r="S553" s="109" t="n">
        <f aca="false" ca="false" dt2D="false" dtr="false" t="normal">S554</f>
        <v>0</v>
      </c>
      <c r="T553" s="109" t="n">
        <f aca="false" ca="false" dt2D="false" dtr="false" t="normal">T554</f>
        <v>0</v>
      </c>
      <c r="U553" s="109" t="n">
        <f aca="false" ca="false" dt2D="false" dtr="false" t="normal">U554</f>
        <v>0</v>
      </c>
      <c r="V553" s="109" t="n">
        <f aca="false" ca="false" dt2D="false" dtr="false" t="normal">V554</f>
        <v>0</v>
      </c>
      <c r="W553" s="109" t="n">
        <f aca="false" ca="false" dt2D="false" dtr="false" t="normal">W554</f>
        <v>2694000</v>
      </c>
      <c r="X553" s="109" t="n">
        <f aca="false" ca="false" dt2D="false" dtr="false" t="normal">X554</f>
        <v>0</v>
      </c>
      <c r="Y553" s="165" t="n">
        <f aca="false" ca="false" dt2D="false" dtr="false" t="normal">Y554</f>
        <v>-265031.64</v>
      </c>
      <c r="Z553" s="109" t="n">
        <f aca="false" ca="false" dt2D="false" dtr="false" t="normal">Z554</f>
        <v>0</v>
      </c>
      <c r="AA553" s="109" t="n">
        <f aca="false" ca="false" dt2D="false" dtr="false" t="normal">AA554</f>
        <v>0</v>
      </c>
      <c r="AB553" s="165" t="n"/>
    </row>
    <row outlineLevel="0" r="554">
      <c r="B554" s="120" t="n"/>
      <c r="C554" s="44" t="s">
        <v>144</v>
      </c>
      <c r="D554" s="122" t="n">
        <v>925</v>
      </c>
      <c r="E554" s="45" t="s">
        <v>60</v>
      </c>
      <c r="F554" s="45" t="s">
        <v>40</v>
      </c>
      <c r="G554" s="93" t="n">
        <v>5130000000</v>
      </c>
      <c r="H554" s="89" t="n"/>
      <c r="I554" s="165" t="n">
        <f aca="false" ca="false" dt2D="false" dtr="false" t="normal">SUM(L554:AB554)</f>
        <v>3258968.36</v>
      </c>
      <c r="J554" s="165" t="n">
        <f aca="false" ca="false" dt2D="false" dtr="false" t="normal">J556</f>
        <v>3258968.36</v>
      </c>
      <c r="K554" s="168" t="n">
        <f aca="false" ca="false" dt2D="false" dtr="false" t="normal">I554-J554</f>
        <v>0</v>
      </c>
      <c r="L554" s="165" t="n"/>
      <c r="M554" s="165" t="n"/>
      <c r="N554" s="165" t="n"/>
      <c r="O554" s="109" t="n">
        <f aca="false" ca="false" dt2D="false" dtr="false" t="normal">O555</f>
        <v>830000</v>
      </c>
      <c r="P554" s="109" t="n">
        <f aca="false" ca="false" dt2D="false" dtr="false" t="normal">P555</f>
        <v>0</v>
      </c>
      <c r="Q554" s="109" t="n">
        <f aca="false" ca="false" dt2D="false" dtr="false" t="normal">Q555</f>
        <v>0</v>
      </c>
      <c r="R554" s="109" t="n">
        <f aca="false" ca="false" dt2D="false" dtr="false" t="normal">R555</f>
        <v>0</v>
      </c>
      <c r="S554" s="109" t="n">
        <f aca="false" ca="false" dt2D="false" dtr="false" t="normal">S555</f>
        <v>0</v>
      </c>
      <c r="T554" s="109" t="n">
        <f aca="false" ca="false" dt2D="false" dtr="false" t="normal">T555</f>
        <v>0</v>
      </c>
      <c r="U554" s="109" t="n">
        <f aca="false" ca="false" dt2D="false" dtr="false" t="normal">U555</f>
        <v>0</v>
      </c>
      <c r="V554" s="109" t="n">
        <f aca="false" ca="false" dt2D="false" dtr="false" t="normal">V555</f>
        <v>0</v>
      </c>
      <c r="W554" s="109" t="n">
        <f aca="false" ca="false" dt2D="false" dtr="false" t="normal">W555</f>
        <v>2694000</v>
      </c>
      <c r="X554" s="109" t="n">
        <f aca="false" ca="false" dt2D="false" dtr="false" t="normal">X555</f>
        <v>0</v>
      </c>
      <c r="Y554" s="165" t="n">
        <f aca="false" ca="false" dt2D="false" dtr="false" t="normal">Y555</f>
        <v>-265031.64</v>
      </c>
      <c r="Z554" s="109" t="n">
        <f aca="false" ca="false" dt2D="false" dtr="false" t="normal">Z555</f>
        <v>0</v>
      </c>
      <c r="AA554" s="109" t="n">
        <f aca="false" ca="false" dt2D="false" dtr="false" t="normal">AA555</f>
        <v>0</v>
      </c>
      <c r="AB554" s="165" t="n"/>
    </row>
    <row ht="35.2000007629395" outlineLevel="0" r="555">
      <c r="B555" s="120" t="n"/>
      <c r="C555" s="44" t="s">
        <v>147</v>
      </c>
      <c r="D555" s="122" t="n">
        <v>925</v>
      </c>
      <c r="E555" s="45" t="s">
        <v>60</v>
      </c>
      <c r="F555" s="45" t="s">
        <v>40</v>
      </c>
      <c r="G555" s="93" t="n">
        <v>5130010220</v>
      </c>
      <c r="H555" s="89" t="n"/>
      <c r="I555" s="165" t="n">
        <f aca="false" ca="false" dt2D="false" dtr="false" t="normal">SUM(L555:AB555)</f>
        <v>3258968.36</v>
      </c>
      <c r="J555" s="165" t="n">
        <f aca="false" ca="false" dt2D="false" dtr="false" t="normal">J556</f>
        <v>3258968.36</v>
      </c>
      <c r="K555" s="168" t="n">
        <f aca="false" ca="false" dt2D="false" dtr="false" t="normal">I555-J555</f>
        <v>0</v>
      </c>
      <c r="L555" s="165" t="n"/>
      <c r="M555" s="165" t="n"/>
      <c r="N555" s="165" t="n"/>
      <c r="O555" s="109" t="n">
        <f aca="false" ca="false" dt2D="false" dtr="false" t="normal">O556</f>
        <v>830000</v>
      </c>
      <c r="P555" s="109" t="n">
        <f aca="false" ca="false" dt2D="false" dtr="false" t="normal">P556</f>
        <v>0</v>
      </c>
      <c r="Q555" s="109" t="n">
        <f aca="false" ca="false" dt2D="false" dtr="false" t="normal">Q556</f>
        <v>0</v>
      </c>
      <c r="R555" s="109" t="n">
        <f aca="false" ca="false" dt2D="false" dtr="false" t="normal">R556</f>
        <v>0</v>
      </c>
      <c r="S555" s="109" t="n">
        <f aca="false" ca="false" dt2D="false" dtr="false" t="normal">S556</f>
        <v>0</v>
      </c>
      <c r="T555" s="109" t="n">
        <f aca="false" ca="false" dt2D="false" dtr="false" t="normal">T556</f>
        <v>0</v>
      </c>
      <c r="U555" s="109" t="n">
        <f aca="false" ca="false" dt2D="false" dtr="false" t="normal">U556</f>
        <v>0</v>
      </c>
      <c r="V555" s="109" t="n">
        <f aca="false" ca="false" dt2D="false" dtr="false" t="normal">V556</f>
        <v>0</v>
      </c>
      <c r="W555" s="109" t="n">
        <f aca="false" ca="false" dt2D="false" dtr="false" t="normal">W556</f>
        <v>2694000</v>
      </c>
      <c r="X555" s="109" t="n">
        <f aca="false" ca="false" dt2D="false" dtr="false" t="normal">X556</f>
        <v>0</v>
      </c>
      <c r="Y555" s="165" t="n">
        <f aca="false" ca="false" dt2D="false" dtr="false" t="normal">Y556</f>
        <v>-265031.64</v>
      </c>
      <c r="Z555" s="109" t="n">
        <f aca="false" ca="false" dt2D="false" dtr="false" t="normal">Z556</f>
        <v>0</v>
      </c>
      <c r="AA555" s="109" t="n">
        <f aca="false" ca="false" dt2D="false" dtr="false" t="normal">AA556</f>
        <v>0</v>
      </c>
      <c r="AB555" s="165" t="n"/>
    </row>
    <row ht="35.2000007629395" outlineLevel="0" r="556">
      <c r="B556" s="120" t="n"/>
      <c r="C556" s="44" t="s">
        <v>136</v>
      </c>
      <c r="D556" s="122" t="n">
        <v>925</v>
      </c>
      <c r="E556" s="45" t="s">
        <v>60</v>
      </c>
      <c r="F556" s="45" t="s">
        <v>40</v>
      </c>
      <c r="G556" s="93" t="n">
        <v>5130010220</v>
      </c>
      <c r="H556" s="89" t="n">
        <v>600</v>
      </c>
      <c r="I556" s="165" t="n">
        <f aca="false" ca="false" dt2D="false" dtr="false" t="normal">SUM(L556:AB556)</f>
        <v>3258968.36</v>
      </c>
      <c r="J556" s="165" t="n">
        <v>3258968.36</v>
      </c>
      <c r="K556" s="168" t="n">
        <f aca="false" ca="false" dt2D="false" dtr="false" t="normal">I556-J556</f>
        <v>0</v>
      </c>
      <c r="L556" s="165" t="n"/>
      <c r="M556" s="165" t="n"/>
      <c r="N556" s="165" t="n"/>
      <c r="O556" s="109" t="n">
        <v>830000</v>
      </c>
      <c r="P556" s="109" t="n"/>
      <c r="Q556" s="109" t="n"/>
      <c r="R556" s="109" t="n"/>
      <c r="S556" s="109" t="n"/>
      <c r="T556" s="109" t="n"/>
      <c r="U556" s="109" t="n"/>
      <c r="V556" s="109" t="n"/>
      <c r="W556" s="109" t="n">
        <v>2694000</v>
      </c>
      <c r="X556" s="109" t="n">
        <v>0</v>
      </c>
      <c r="Y556" s="165" t="n">
        <v>-265031.64</v>
      </c>
      <c r="Z556" s="109" t="n"/>
      <c r="AA556" s="109" t="n"/>
      <c r="AB556" s="165" t="n"/>
    </row>
    <row outlineLevel="0" r="557">
      <c r="B557" s="120" t="n"/>
      <c r="C557" s="44" t="s">
        <v>158</v>
      </c>
      <c r="D557" s="122" t="n">
        <v>925</v>
      </c>
      <c r="E557" s="45" t="s">
        <v>60</v>
      </c>
      <c r="F557" s="45" t="s">
        <v>40</v>
      </c>
      <c r="G557" s="93" t="n">
        <v>5200000000</v>
      </c>
      <c r="H557" s="89" t="n"/>
      <c r="I557" s="165" t="n">
        <f aca="false" ca="false" dt2D="false" dtr="false" t="normal">SUM(L557:AB557)</f>
        <v>12634359</v>
      </c>
      <c r="J557" s="165" t="n">
        <f aca="false" ca="false" dt2D="false" dtr="false" t="normal">J558</f>
        <v>12631052.98</v>
      </c>
      <c r="K557" s="168" t="n">
        <f aca="false" ca="false" dt2D="false" dtr="false" t="normal">I557-J557</f>
        <v>3306.019999999553</v>
      </c>
      <c r="L557" s="165" t="n">
        <f aca="false" ca="false" dt2D="false" dtr="false" t="normal">L558</f>
        <v>9389300</v>
      </c>
      <c r="M557" s="165" t="n">
        <f aca="false" ca="false" dt2D="false" dtr="false" t="normal">M558</f>
        <v>0</v>
      </c>
      <c r="N557" s="165" t="n">
        <f aca="false" ca="false" dt2D="false" dtr="false" t="normal">N558</f>
        <v>2641038</v>
      </c>
      <c r="O557" s="109" t="n">
        <f aca="false" ca="false" dt2D="false" dtr="false" t="normal">O558</f>
        <v>0</v>
      </c>
      <c r="P557" s="109" t="n">
        <f aca="false" ca="false" dt2D="false" dtr="false" t="normal">P558</f>
        <v>0</v>
      </c>
      <c r="Q557" s="109" t="n">
        <f aca="false" ca="false" dt2D="false" dtr="false" t="normal">Q558</f>
        <v>0</v>
      </c>
      <c r="R557" s="109" t="n">
        <f aca="false" ca="false" dt2D="false" dtr="false" t="normal">R558</f>
        <v>0</v>
      </c>
      <c r="S557" s="109" t="n">
        <f aca="false" ca="false" dt2D="false" dtr="false" t="normal">S558</f>
        <v>111300</v>
      </c>
      <c r="T557" s="109" t="n">
        <f aca="false" ca="false" dt2D="false" dtr="false" t="normal">T558</f>
        <v>0</v>
      </c>
      <c r="U557" s="109" t="n">
        <f aca="false" ca="false" dt2D="false" dtr="false" t="normal">U558</f>
        <v>0</v>
      </c>
      <c r="V557" s="109" t="n">
        <f aca="false" ca="false" dt2D="false" dtr="false" t="normal">V558</f>
        <v>492721</v>
      </c>
      <c r="W557" s="109" t="n">
        <f aca="false" ca="false" dt2D="false" dtr="false" t="normal">W558</f>
        <v>0</v>
      </c>
      <c r="X557" s="109" t="n">
        <f aca="false" ca="false" dt2D="false" dtr="false" t="normal">X558</f>
        <v>0</v>
      </c>
      <c r="Y557" s="165" t="n">
        <f aca="false" ca="false" dt2D="false" dtr="false" t="normal">Y558</f>
        <v>0</v>
      </c>
      <c r="Z557" s="109" t="n">
        <f aca="false" ca="false" dt2D="false" dtr="false" t="normal">Z558</f>
        <v>0</v>
      </c>
      <c r="AA557" s="109" t="n">
        <f aca="false" ca="false" dt2D="false" dtr="false" t="normal">AA558</f>
        <v>0</v>
      </c>
      <c r="AB557" s="165" t="n">
        <f aca="false" ca="false" dt2D="false" dtr="false" t="normal">AB558</f>
        <v>0</v>
      </c>
    </row>
    <row outlineLevel="0" r="558">
      <c r="B558" s="120" t="n"/>
      <c r="C558" s="44" t="s">
        <v>165</v>
      </c>
      <c r="D558" s="122" t="n">
        <v>925</v>
      </c>
      <c r="E558" s="45" t="s">
        <v>60</v>
      </c>
      <c r="F558" s="45" t="s">
        <v>40</v>
      </c>
      <c r="G558" s="93" t="n">
        <v>5250000000</v>
      </c>
      <c r="H558" s="89" t="n"/>
      <c r="I558" s="165" t="n">
        <f aca="false" ca="false" dt2D="false" dtr="false" t="normal">SUM(L558:AB558)</f>
        <v>12634359</v>
      </c>
      <c r="J558" s="165" t="n">
        <f aca="false" ca="false" dt2D="false" dtr="false" t="normal">J559</f>
        <v>12631052.98</v>
      </c>
      <c r="K558" s="168" t="n">
        <f aca="false" ca="false" dt2D="false" dtr="false" t="normal">I558-J558</f>
        <v>3306.019999999553</v>
      </c>
      <c r="L558" s="165" t="n">
        <f aca="false" ca="false" dt2D="false" dtr="false" t="normal">L559</f>
        <v>9389300</v>
      </c>
      <c r="M558" s="165" t="n">
        <f aca="false" ca="false" dt2D="false" dtr="false" t="normal">M559</f>
        <v>0</v>
      </c>
      <c r="N558" s="165" t="n">
        <f aca="false" ca="false" dt2D="false" dtr="false" t="normal">N559</f>
        <v>2641038</v>
      </c>
      <c r="O558" s="109" t="n">
        <f aca="false" ca="false" dt2D="false" dtr="false" t="normal">O559</f>
        <v>0</v>
      </c>
      <c r="P558" s="109" t="n">
        <f aca="false" ca="false" dt2D="false" dtr="false" t="normal">P559</f>
        <v>0</v>
      </c>
      <c r="Q558" s="109" t="n">
        <f aca="false" ca="false" dt2D="false" dtr="false" t="normal">Q559</f>
        <v>0</v>
      </c>
      <c r="R558" s="109" t="n">
        <f aca="false" ca="false" dt2D="false" dtr="false" t="normal">R559</f>
        <v>0</v>
      </c>
      <c r="S558" s="109" t="n">
        <f aca="false" ca="false" dt2D="false" dtr="false" t="normal">S559</f>
        <v>111300</v>
      </c>
      <c r="T558" s="109" t="n">
        <f aca="false" ca="false" dt2D="false" dtr="false" t="normal">T559</f>
        <v>0</v>
      </c>
      <c r="U558" s="109" t="n">
        <f aca="false" ca="false" dt2D="false" dtr="false" t="normal">U559</f>
        <v>0</v>
      </c>
      <c r="V558" s="109" t="n">
        <f aca="false" ca="false" dt2D="false" dtr="false" t="normal">V559</f>
        <v>492721</v>
      </c>
      <c r="W558" s="109" t="n">
        <f aca="false" ca="false" dt2D="false" dtr="false" t="normal">W559</f>
        <v>0</v>
      </c>
      <c r="X558" s="109" t="n">
        <f aca="false" ca="false" dt2D="false" dtr="false" t="normal">X559</f>
        <v>0</v>
      </c>
      <c r="Y558" s="165" t="n">
        <f aca="false" ca="false" dt2D="false" dtr="false" t="normal">Y559</f>
        <v>0</v>
      </c>
      <c r="Z558" s="109" t="n">
        <f aca="false" ca="false" dt2D="false" dtr="false" t="normal">Z559</f>
        <v>0</v>
      </c>
      <c r="AA558" s="109" t="n">
        <f aca="false" ca="false" dt2D="false" dtr="false" t="normal">AA559</f>
        <v>0</v>
      </c>
      <c r="AB558" s="165" t="n">
        <f aca="false" ca="false" dt2D="false" dtr="false" t="normal">AB559</f>
        <v>0</v>
      </c>
    </row>
    <row ht="35.2000007629395" outlineLevel="0" r="559">
      <c r="B559" s="120" t="n"/>
      <c r="C559" s="44" t="s">
        <v>160</v>
      </c>
      <c r="D559" s="122" t="n">
        <v>925</v>
      </c>
      <c r="E559" s="45" t="s">
        <v>60</v>
      </c>
      <c r="F559" s="45" t="s">
        <v>40</v>
      </c>
      <c r="G559" s="93" t="n">
        <v>5250000590</v>
      </c>
      <c r="H559" s="89" t="n"/>
      <c r="I559" s="165" t="n">
        <f aca="false" ca="false" dt2D="false" dtr="false" t="normal">SUM(L559:AB559)</f>
        <v>12634359</v>
      </c>
      <c r="J559" s="165" t="n">
        <f aca="false" ca="false" dt2D="false" dtr="false" t="normal">J560+J561+J562</f>
        <v>12631052.98</v>
      </c>
      <c r="K559" s="168" t="n">
        <f aca="false" ca="false" dt2D="false" dtr="false" t="normal">I559-J559</f>
        <v>3306.019999999553</v>
      </c>
      <c r="L559" s="165" t="n">
        <f aca="false" ca="false" dt2D="false" dtr="false" t="normal">L560+L561+L562</f>
        <v>9389300</v>
      </c>
      <c r="M559" s="165" t="n">
        <f aca="false" ca="false" dt2D="false" dtr="false" t="normal">M560+M561+M562</f>
        <v>0</v>
      </c>
      <c r="N559" s="165" t="n">
        <f aca="false" ca="false" dt2D="false" dtr="false" t="normal">N560+N561+N562</f>
        <v>2641038</v>
      </c>
      <c r="O559" s="109" t="n">
        <f aca="false" ca="false" dt2D="false" dtr="false" t="normal">O560+O561+O562</f>
        <v>0</v>
      </c>
      <c r="P559" s="109" t="n">
        <f aca="false" ca="false" dt2D="false" dtr="false" t="normal">P560+P561+P562</f>
        <v>0</v>
      </c>
      <c r="Q559" s="109" t="n">
        <f aca="false" ca="false" dt2D="false" dtr="false" t="normal">Q560+Q561+Q562</f>
        <v>0</v>
      </c>
      <c r="R559" s="109" t="n">
        <f aca="false" ca="false" dt2D="false" dtr="false" t="normal">R560+R561+R562</f>
        <v>0</v>
      </c>
      <c r="S559" s="109" t="n">
        <f aca="false" ca="false" dt2D="false" dtr="false" t="normal">S560+S561+S562</f>
        <v>111300</v>
      </c>
      <c r="T559" s="109" t="n">
        <f aca="false" ca="false" dt2D="false" dtr="false" t="normal">T560+T561+T562</f>
        <v>0</v>
      </c>
      <c r="U559" s="109" t="n">
        <f aca="false" ca="false" dt2D="false" dtr="false" t="normal">U560+U561+U562</f>
        <v>0</v>
      </c>
      <c r="V559" s="109" t="n">
        <f aca="false" ca="false" dt2D="false" dtr="false" t="normal">V560+V561+V562</f>
        <v>492721</v>
      </c>
      <c r="W559" s="109" t="n">
        <f aca="false" ca="false" dt2D="false" dtr="false" t="normal">W560+W561+W562</f>
        <v>0</v>
      </c>
      <c r="X559" s="109" t="n">
        <f aca="false" ca="false" dt2D="false" dtr="false" t="normal">X560+X561+X562</f>
        <v>0</v>
      </c>
      <c r="Y559" s="165" t="n">
        <f aca="false" ca="false" dt2D="false" dtr="false" t="normal">Y560+Y561+Y562</f>
        <v>0</v>
      </c>
      <c r="Z559" s="109" t="n">
        <f aca="false" ca="false" dt2D="false" dtr="false" t="normal">Z560+Z561+Z562</f>
        <v>0</v>
      </c>
      <c r="AA559" s="109" t="n">
        <f aca="false" ca="false" dt2D="false" dtr="false" t="normal">AA560+AA561+AA562</f>
        <v>0</v>
      </c>
      <c r="AB559" s="165" t="n">
        <f aca="false" ca="false" dt2D="false" dtr="false" t="normal">AB560+AB561+AB562</f>
        <v>0</v>
      </c>
    </row>
    <row ht="67.1999969482422" outlineLevel="0" r="560">
      <c r="B560" s="120" t="n"/>
      <c r="C560" s="44" t="s">
        <v>110</v>
      </c>
      <c r="D560" s="122" t="n">
        <v>925</v>
      </c>
      <c r="E560" s="45" t="s">
        <v>60</v>
      </c>
      <c r="F560" s="45" t="s">
        <v>40</v>
      </c>
      <c r="G560" s="93" t="n">
        <v>5250000590</v>
      </c>
      <c r="H560" s="89" t="n">
        <v>100</v>
      </c>
      <c r="I560" s="165" t="n">
        <f aca="false" ca="false" dt2D="false" dtr="false" t="normal">SUM(L560:AB560)</f>
        <v>11669659</v>
      </c>
      <c r="J560" s="165" t="n">
        <v>11669659</v>
      </c>
      <c r="K560" s="168" t="n">
        <f aca="false" ca="false" dt2D="false" dtr="false" t="normal">I560-J560</f>
        <v>0</v>
      </c>
      <c r="L560" s="165" t="n">
        <v>8535900</v>
      </c>
      <c r="M560" s="165" t="n">
        <v>0</v>
      </c>
      <c r="N560" s="165" t="n">
        <v>2641038</v>
      </c>
      <c r="O560" s="109" t="n"/>
      <c r="P560" s="109" t="n"/>
      <c r="Q560" s="109" t="n"/>
      <c r="R560" s="109" t="n"/>
      <c r="S560" s="109" t="n"/>
      <c r="T560" s="109" t="n"/>
      <c r="U560" s="109" t="n"/>
      <c r="V560" s="109" t="n">
        <v>492721</v>
      </c>
      <c r="W560" s="109" t="n">
        <v>0</v>
      </c>
      <c r="X560" s="109" t="n">
        <v>0</v>
      </c>
      <c r="Y560" s="165" t="n">
        <v>0</v>
      </c>
      <c r="Z560" s="109" t="n">
        <v>0</v>
      </c>
      <c r="AA560" s="109" t="n">
        <v>0</v>
      </c>
      <c r="AB560" s="165" t="n">
        <v>0</v>
      </c>
    </row>
    <row ht="35.2000007629395" outlineLevel="0" r="561">
      <c r="B561" s="120" t="n"/>
      <c r="C561" s="44" t="s">
        <v>113</v>
      </c>
      <c r="D561" s="122" t="n">
        <v>925</v>
      </c>
      <c r="E561" s="45" t="s">
        <v>60</v>
      </c>
      <c r="F561" s="45" t="s">
        <v>40</v>
      </c>
      <c r="G561" s="93" t="n">
        <v>5250000590</v>
      </c>
      <c r="H561" s="89" t="n">
        <v>200</v>
      </c>
      <c r="I561" s="165" t="n">
        <f aca="false" ca="false" dt2D="false" dtr="false" t="normal">SUM(L561:AB561)</f>
        <v>962169.36</v>
      </c>
      <c r="J561" s="165" t="n">
        <v>958863.34</v>
      </c>
      <c r="K561" s="168" t="n">
        <f aca="false" ca="false" dt2D="false" dtr="false" t="normal">I561-J561</f>
        <v>3306.0200000000186</v>
      </c>
      <c r="L561" s="165" t="n">
        <v>847800</v>
      </c>
      <c r="M561" s="165" t="n">
        <v>0</v>
      </c>
      <c r="N561" s="165" t="n">
        <v>0</v>
      </c>
      <c r="O561" s="109" t="n">
        <v>0</v>
      </c>
      <c r="P561" s="109" t="n">
        <v>0</v>
      </c>
      <c r="Q561" s="109" t="n">
        <v>0</v>
      </c>
      <c r="R561" s="109" t="n">
        <v>0</v>
      </c>
      <c r="S561" s="109" t="n">
        <v>111300</v>
      </c>
      <c r="T561" s="109" t="n"/>
      <c r="U561" s="109" t="n"/>
      <c r="V561" s="109" t="n"/>
      <c r="W561" s="109" t="n"/>
      <c r="X561" s="109" t="n">
        <v>3069.36</v>
      </c>
      <c r="Y561" s="165" t="n"/>
      <c r="Z561" s="109" t="n"/>
      <c r="AA561" s="109" t="n"/>
      <c r="AB561" s="165" t="n">
        <v>0</v>
      </c>
    </row>
    <row outlineLevel="0" r="562">
      <c r="B562" s="120" t="n"/>
      <c r="C562" s="44" t="s">
        <v>118</v>
      </c>
      <c r="D562" s="122" t="n">
        <v>925</v>
      </c>
      <c r="E562" s="45" t="s">
        <v>60</v>
      </c>
      <c r="F562" s="45" t="s">
        <v>40</v>
      </c>
      <c r="G562" s="93" t="n">
        <v>5250000590</v>
      </c>
      <c r="H562" s="89" t="n">
        <v>800</v>
      </c>
      <c r="I562" s="165" t="n">
        <f aca="false" ca="false" dt2D="false" dtr="false" t="normal">SUM(L562:AB562)</f>
        <v>2530.64</v>
      </c>
      <c r="J562" s="165" t="n">
        <v>2530.64</v>
      </c>
      <c r="K562" s="168" t="n">
        <f aca="false" ca="false" dt2D="false" dtr="false" t="normal">I562-J562</f>
        <v>0</v>
      </c>
      <c r="L562" s="165" t="n">
        <v>5600</v>
      </c>
      <c r="M562" s="165" t="n">
        <v>0</v>
      </c>
      <c r="N562" s="165" t="n">
        <v>0</v>
      </c>
      <c r="O562" s="109" t="n">
        <v>0</v>
      </c>
      <c r="P562" s="109" t="n">
        <v>0</v>
      </c>
      <c r="Q562" s="109" t="n">
        <v>0</v>
      </c>
      <c r="R562" s="109" t="n">
        <v>0</v>
      </c>
      <c r="S562" s="109" t="n">
        <v>0</v>
      </c>
      <c r="T562" s="109" t="n">
        <v>0</v>
      </c>
      <c r="U562" s="109" t="n">
        <v>0</v>
      </c>
      <c r="V562" s="109" t="n">
        <v>0</v>
      </c>
      <c r="W562" s="109" t="n">
        <v>0</v>
      </c>
      <c r="X562" s="109" t="n">
        <v>-3069.36</v>
      </c>
      <c r="Y562" s="165" t="n"/>
      <c r="Z562" s="109" t="n"/>
      <c r="AA562" s="109" t="n"/>
      <c r="AB562" s="165" t="n">
        <v>0</v>
      </c>
    </row>
    <row hidden="true" ht="19.3500003814697" outlineLevel="0" r="563">
      <c r="B563" s="120" t="n"/>
      <c r="C563" s="44" t="s">
        <v>197</v>
      </c>
      <c r="D563" s="122" t="n">
        <v>925</v>
      </c>
      <c r="E563" s="45" t="s">
        <v>60</v>
      </c>
      <c r="F563" s="45" t="s">
        <v>40</v>
      </c>
      <c r="G563" s="93" t="n">
        <v>5600000000</v>
      </c>
      <c r="H563" s="89" t="n"/>
      <c r="I563" s="165" t="n">
        <f aca="false" ca="false" dt2D="false" dtr="false" t="normal">SUM(L563:AB563)</f>
        <v>0</v>
      </c>
      <c r="J563" s="165" t="n"/>
      <c r="K563" s="168" t="n">
        <f aca="false" ca="false" dt2D="false" dtr="false" t="normal">I563-J563</f>
        <v>0</v>
      </c>
      <c r="L563" s="165" t="n"/>
      <c r="M563" s="165" t="n"/>
      <c r="N563" s="165" t="n">
        <f aca="false" ca="false" dt2D="false" dtr="false" t="normal">N564</f>
        <v>714725.39</v>
      </c>
      <c r="O563" s="109" t="n">
        <f aca="false" ca="false" dt2D="false" dtr="false" t="normal">O564</f>
        <v>-714725.39</v>
      </c>
      <c r="P563" s="109" t="n">
        <f aca="false" ca="false" dt2D="false" dtr="false" t="normal">P564</f>
        <v>0</v>
      </c>
      <c r="Q563" s="109" t="n">
        <f aca="false" ca="false" dt2D="false" dtr="false" t="normal">Q564</f>
        <v>0</v>
      </c>
      <c r="R563" s="109" t="n">
        <f aca="false" ca="false" dt2D="false" dtr="false" t="normal">R564</f>
        <v>0</v>
      </c>
      <c r="S563" s="109" t="n">
        <f aca="false" ca="false" dt2D="false" dtr="false" t="normal">S564</f>
        <v>0</v>
      </c>
      <c r="T563" s="109" t="n">
        <f aca="false" ca="false" dt2D="false" dtr="false" t="normal">T564</f>
        <v>0</v>
      </c>
      <c r="U563" s="109" t="n">
        <f aca="false" ca="false" dt2D="false" dtr="false" t="normal">U564</f>
        <v>0</v>
      </c>
      <c r="V563" s="109" t="n">
        <f aca="false" ca="false" dt2D="false" dtr="false" t="normal">V564</f>
        <v>0</v>
      </c>
      <c r="W563" s="109" t="n">
        <f aca="false" ca="false" dt2D="false" dtr="false" t="normal">W564</f>
        <v>0</v>
      </c>
      <c r="X563" s="109" t="n">
        <f aca="false" ca="false" dt2D="false" dtr="false" t="normal">X564</f>
        <v>0</v>
      </c>
      <c r="Y563" s="165" t="n">
        <f aca="false" ca="false" dt2D="false" dtr="false" t="normal">Y564</f>
        <v>0</v>
      </c>
      <c r="Z563" s="109" t="n">
        <f aca="false" ca="false" dt2D="false" dtr="false" t="normal">Z564</f>
        <v>0</v>
      </c>
      <c r="AA563" s="109" t="n">
        <f aca="false" ca="false" dt2D="false" dtr="false" t="normal">AA564</f>
        <v>0</v>
      </c>
      <c r="AB563" s="165" t="n"/>
    </row>
    <row hidden="true" ht="19.3500003814697" outlineLevel="0" r="564">
      <c r="B564" s="120" t="n"/>
      <c r="C564" s="44" t="s">
        <v>197</v>
      </c>
      <c r="D564" s="122" t="n">
        <v>925</v>
      </c>
      <c r="E564" s="45" t="s">
        <v>60</v>
      </c>
      <c r="F564" s="45" t="s">
        <v>40</v>
      </c>
      <c r="G564" s="93" t="n">
        <v>5600010030</v>
      </c>
      <c r="H564" s="89" t="n"/>
      <c r="I564" s="165" t="n">
        <f aca="false" ca="false" dt2D="false" dtr="false" t="normal">SUM(L564:AB564)</f>
        <v>0</v>
      </c>
      <c r="J564" s="165" t="n"/>
      <c r="K564" s="168" t="n">
        <f aca="false" ca="false" dt2D="false" dtr="false" t="normal">I564-J564</f>
        <v>0</v>
      </c>
      <c r="L564" s="165" t="n"/>
      <c r="M564" s="165" t="n"/>
      <c r="N564" s="165" t="n">
        <f aca="false" ca="false" dt2D="false" dtr="false" t="normal">N565</f>
        <v>714725.39</v>
      </c>
      <c r="O564" s="109" t="n">
        <f aca="false" ca="false" dt2D="false" dtr="false" t="normal">O565</f>
        <v>-714725.39</v>
      </c>
      <c r="P564" s="109" t="n">
        <f aca="false" ca="false" dt2D="false" dtr="false" t="normal">P565</f>
        <v>0</v>
      </c>
      <c r="Q564" s="109" t="n">
        <f aca="false" ca="false" dt2D="false" dtr="false" t="normal">Q565</f>
        <v>0</v>
      </c>
      <c r="R564" s="109" t="n">
        <f aca="false" ca="false" dt2D="false" dtr="false" t="normal">R565</f>
        <v>0</v>
      </c>
      <c r="S564" s="109" t="n">
        <f aca="false" ca="false" dt2D="false" dtr="false" t="normal">S565</f>
        <v>0</v>
      </c>
      <c r="T564" s="109" t="n">
        <f aca="false" ca="false" dt2D="false" dtr="false" t="normal">T565</f>
        <v>0</v>
      </c>
      <c r="U564" s="109" t="n">
        <f aca="false" ca="false" dt2D="false" dtr="false" t="normal">U565</f>
        <v>0</v>
      </c>
      <c r="V564" s="109" t="n">
        <f aca="false" ca="false" dt2D="false" dtr="false" t="normal">V565</f>
        <v>0</v>
      </c>
      <c r="W564" s="109" t="n">
        <f aca="false" ca="false" dt2D="false" dtr="false" t="normal">W565</f>
        <v>0</v>
      </c>
      <c r="X564" s="109" t="n">
        <f aca="false" ca="false" dt2D="false" dtr="false" t="normal">X565</f>
        <v>0</v>
      </c>
      <c r="Y564" s="165" t="n">
        <f aca="false" ca="false" dt2D="false" dtr="false" t="normal">Y565</f>
        <v>0</v>
      </c>
      <c r="Z564" s="109" t="n">
        <f aca="false" ca="false" dt2D="false" dtr="false" t="normal">Z565</f>
        <v>0</v>
      </c>
      <c r="AA564" s="109" t="n">
        <f aca="false" ca="false" dt2D="false" dtr="false" t="normal">AA565</f>
        <v>0</v>
      </c>
      <c r="AB564" s="165" t="n"/>
    </row>
    <row hidden="true" ht="35.2000007629395" outlineLevel="0" r="565">
      <c r="B565" s="120" t="n"/>
      <c r="C565" s="44" t="s">
        <v>113</v>
      </c>
      <c r="D565" s="122" t="n">
        <v>925</v>
      </c>
      <c r="E565" s="45" t="s">
        <v>60</v>
      </c>
      <c r="F565" s="45" t="s">
        <v>40</v>
      </c>
      <c r="G565" s="93" t="n">
        <v>5600010030</v>
      </c>
      <c r="H565" s="89" t="n">
        <v>200</v>
      </c>
      <c r="I565" s="165" t="n">
        <f aca="false" ca="false" dt2D="false" dtr="false" t="normal">SUM(L565:AB565)</f>
        <v>0</v>
      </c>
      <c r="J565" s="165" t="n"/>
      <c r="K565" s="168" t="n">
        <f aca="false" ca="false" dt2D="false" dtr="false" t="normal">I565-J565</f>
        <v>0</v>
      </c>
      <c r="L565" s="165" t="n"/>
      <c r="M565" s="165" t="n"/>
      <c r="N565" s="165" t="n">
        <v>714725.39</v>
      </c>
      <c r="O565" s="109" t="n">
        <v>-714725.39</v>
      </c>
      <c r="P565" s="109" t="n"/>
      <c r="Q565" s="109" t="n"/>
      <c r="R565" s="109" t="n"/>
      <c r="S565" s="109" t="n"/>
      <c r="T565" s="109" t="n"/>
      <c r="U565" s="109" t="n"/>
      <c r="V565" s="109" t="n"/>
      <c r="W565" s="109" t="n"/>
      <c r="X565" s="109" t="n"/>
      <c r="Y565" s="165" t="n"/>
      <c r="Z565" s="109" t="n"/>
      <c r="AA565" s="109" t="n"/>
      <c r="AB565" s="165" t="n"/>
    </row>
    <row outlineLevel="0" r="566">
      <c r="B566" s="120" t="n"/>
      <c r="C566" s="44" t="s">
        <v>407</v>
      </c>
      <c r="D566" s="122" t="n">
        <v>925</v>
      </c>
      <c r="E566" s="45" t="s">
        <v>60</v>
      </c>
      <c r="F566" s="45" t="s">
        <v>40</v>
      </c>
      <c r="G566" s="93" t="n">
        <v>5800000000</v>
      </c>
      <c r="H566" s="89" t="n"/>
      <c r="I566" s="165" t="n">
        <f aca="false" ca="false" dt2D="false" dtr="false" t="normal">SUM(L566:AB566)</f>
        <v>2559800</v>
      </c>
      <c r="J566" s="165" t="n">
        <f aca="false" ca="false" dt2D="false" dtr="false" t="normal">J567</f>
        <v>2559800</v>
      </c>
      <c r="K566" s="168" t="n">
        <f aca="false" ca="false" dt2D="false" dtr="false" t="normal">I566-J566</f>
        <v>0</v>
      </c>
      <c r="L566" s="165" t="n"/>
      <c r="M566" s="165" t="n"/>
      <c r="N566" s="165" t="n"/>
      <c r="O566" s="109" t="n"/>
      <c r="P566" s="109" t="n"/>
      <c r="Q566" s="109" t="n"/>
      <c r="R566" s="109" t="n"/>
      <c r="S566" s="109" t="n"/>
      <c r="T566" s="109" t="n"/>
      <c r="U566" s="109" t="n"/>
      <c r="V566" s="109" t="n"/>
      <c r="W566" s="109" t="n"/>
      <c r="X566" s="109" t="n"/>
      <c r="Y566" s="165" t="n">
        <f aca="false" ca="false" dt2D="false" dtr="false" t="normal">Y567</f>
        <v>2559800</v>
      </c>
      <c r="Z566" s="109" t="n">
        <f aca="false" ca="false" dt2D="false" dtr="false" t="normal">Z567</f>
        <v>0</v>
      </c>
      <c r="AA566" s="109" t="n">
        <f aca="false" ca="false" dt2D="false" dtr="false" t="normal">AA567</f>
        <v>0</v>
      </c>
      <c r="AB566" s="165" t="n"/>
    </row>
    <row outlineLevel="0" r="567">
      <c r="B567" s="120" t="n"/>
      <c r="C567" s="44" t="s">
        <v>207</v>
      </c>
      <c r="D567" s="122" t="n">
        <v>925</v>
      </c>
      <c r="E567" s="45" t="s">
        <v>60</v>
      </c>
      <c r="F567" s="45" t="s">
        <v>40</v>
      </c>
      <c r="G567" s="93" t="n">
        <v>5810000000</v>
      </c>
      <c r="H567" s="89" t="n"/>
      <c r="I567" s="165" t="n">
        <f aca="false" ca="false" dt2D="false" dtr="false" t="normal">SUM(L567:AB567)</f>
        <v>2559800</v>
      </c>
      <c r="J567" s="165" t="n">
        <f aca="false" ca="false" dt2D="false" dtr="false" t="normal">J568</f>
        <v>2559800</v>
      </c>
      <c r="K567" s="168" t="n">
        <f aca="false" ca="false" dt2D="false" dtr="false" t="normal">I567-J567</f>
        <v>0</v>
      </c>
      <c r="L567" s="165" t="n"/>
      <c r="M567" s="165" t="n"/>
      <c r="N567" s="165" t="n"/>
      <c r="O567" s="109" t="n"/>
      <c r="P567" s="109" t="n"/>
      <c r="Q567" s="109" t="n"/>
      <c r="R567" s="109" t="n"/>
      <c r="S567" s="109" t="n"/>
      <c r="T567" s="109" t="n"/>
      <c r="U567" s="109" t="n"/>
      <c r="V567" s="109" t="n"/>
      <c r="W567" s="109" t="n"/>
      <c r="X567" s="109" t="n"/>
      <c r="Y567" s="165" t="n">
        <f aca="false" ca="false" dt2D="false" dtr="false" t="normal">Y568</f>
        <v>2559800</v>
      </c>
      <c r="Z567" s="109" t="n">
        <f aca="false" ca="false" dt2D="false" dtr="false" t="normal">Z568</f>
        <v>0</v>
      </c>
      <c r="AA567" s="109" t="n">
        <f aca="false" ca="false" dt2D="false" dtr="false" t="normal">AA568</f>
        <v>0</v>
      </c>
      <c r="AB567" s="165" t="n"/>
    </row>
    <row ht="35.2000007629395" outlineLevel="0" r="568">
      <c r="B568" s="120" t="n"/>
      <c r="C568" s="44" t="s">
        <v>236</v>
      </c>
      <c r="D568" s="122" t="n">
        <v>925</v>
      </c>
      <c r="E568" s="45" t="s">
        <v>60</v>
      </c>
      <c r="F568" s="45" t="s">
        <v>40</v>
      </c>
      <c r="G568" s="93" t="s">
        <v>237</v>
      </c>
      <c r="H568" s="89" t="n"/>
      <c r="I568" s="165" t="n">
        <f aca="false" ca="false" dt2D="false" dtr="false" t="normal">SUM(L568:AB568)</f>
        <v>2559800</v>
      </c>
      <c r="J568" s="165" t="n">
        <f aca="false" ca="false" dt2D="false" dtr="false" t="normal">J569</f>
        <v>2559800</v>
      </c>
      <c r="K568" s="168" t="n">
        <f aca="false" ca="false" dt2D="false" dtr="false" t="normal">I568-J568</f>
        <v>0</v>
      </c>
      <c r="L568" s="165" t="n"/>
      <c r="M568" s="165" t="n"/>
      <c r="N568" s="165" t="n"/>
      <c r="O568" s="109" t="n"/>
      <c r="P568" s="109" t="n"/>
      <c r="Q568" s="109" t="n"/>
      <c r="R568" s="109" t="n"/>
      <c r="S568" s="109" t="n"/>
      <c r="T568" s="109" t="n"/>
      <c r="U568" s="109" t="n"/>
      <c r="V568" s="109" t="n"/>
      <c r="W568" s="109" t="n"/>
      <c r="X568" s="109" t="n"/>
      <c r="Y568" s="165" t="n">
        <f aca="false" ca="false" dt2D="false" dtr="false" t="normal">Y569</f>
        <v>2559800</v>
      </c>
      <c r="Z568" s="109" t="n">
        <f aca="false" ca="false" dt2D="false" dtr="false" t="normal">Z569</f>
        <v>0</v>
      </c>
      <c r="AA568" s="109" t="n">
        <f aca="false" ca="false" dt2D="false" dtr="false" t="normal">AA569</f>
        <v>0</v>
      </c>
      <c r="AB568" s="165" t="n"/>
    </row>
    <row ht="51.2000007629395" outlineLevel="0" r="569">
      <c r="B569" s="120" t="n"/>
      <c r="C569" s="44" t="s">
        <v>238</v>
      </c>
      <c r="D569" s="122" t="n">
        <v>925</v>
      </c>
      <c r="E569" s="45" t="s">
        <v>60</v>
      </c>
      <c r="F569" s="45" t="s">
        <v>40</v>
      </c>
      <c r="G569" s="93" t="s">
        <v>239</v>
      </c>
      <c r="H569" s="89" t="n"/>
      <c r="I569" s="165" t="n">
        <f aca="false" ca="false" dt2D="false" dtr="false" t="normal">SUM(L569:AB569)</f>
        <v>2559800</v>
      </c>
      <c r="J569" s="165" t="n">
        <f aca="false" ca="false" dt2D="false" dtr="false" t="normal">J570</f>
        <v>2559800</v>
      </c>
      <c r="K569" s="168" t="n">
        <f aca="false" ca="false" dt2D="false" dtr="false" t="normal">I569-J569</f>
        <v>0</v>
      </c>
      <c r="L569" s="165" t="n"/>
      <c r="M569" s="165" t="n"/>
      <c r="N569" s="165" t="n"/>
      <c r="O569" s="109" t="n"/>
      <c r="P569" s="109" t="n"/>
      <c r="Q569" s="109" t="n"/>
      <c r="R569" s="109" t="n"/>
      <c r="S569" s="109" t="n"/>
      <c r="T569" s="109" t="n"/>
      <c r="U569" s="109" t="n"/>
      <c r="V569" s="109" t="n"/>
      <c r="W569" s="109" t="n"/>
      <c r="X569" s="109" t="n"/>
      <c r="Y569" s="165" t="n">
        <f aca="false" ca="false" dt2D="false" dtr="false" t="normal">Y570</f>
        <v>2559800</v>
      </c>
      <c r="Z569" s="109" t="n">
        <f aca="false" ca="false" dt2D="false" dtr="false" t="normal">Z570</f>
        <v>0</v>
      </c>
      <c r="AA569" s="109" t="n">
        <f aca="false" ca="false" dt2D="false" dtr="false" t="normal">AA570</f>
        <v>0</v>
      </c>
      <c r="AB569" s="165" t="n"/>
    </row>
    <row ht="35.2000007629395" outlineLevel="0" r="570">
      <c r="B570" s="120" t="n"/>
      <c r="C570" s="44" t="s">
        <v>136</v>
      </c>
      <c r="D570" s="122" t="n">
        <v>925</v>
      </c>
      <c r="E570" s="45" t="s">
        <v>60</v>
      </c>
      <c r="F570" s="45" t="s">
        <v>40</v>
      </c>
      <c r="G570" s="93" t="s">
        <v>239</v>
      </c>
      <c r="H570" s="89" t="n">
        <v>600</v>
      </c>
      <c r="I570" s="165" t="n">
        <f aca="false" ca="false" dt2D="false" dtr="false" t="normal">SUM(L570:AB570)</f>
        <v>2559800</v>
      </c>
      <c r="J570" s="165" t="n">
        <v>2559800</v>
      </c>
      <c r="K570" s="168" t="n">
        <f aca="false" ca="false" dt2D="false" dtr="false" t="normal">I570-J570</f>
        <v>0</v>
      </c>
      <c r="L570" s="165" t="n"/>
      <c r="M570" s="165" t="n"/>
      <c r="N570" s="165" t="n"/>
      <c r="O570" s="109" t="n"/>
      <c r="P570" s="109" t="n"/>
      <c r="Q570" s="109" t="n"/>
      <c r="R570" s="109" t="n"/>
      <c r="S570" s="109" t="n"/>
      <c r="T570" s="109" t="n"/>
      <c r="U570" s="109" t="n"/>
      <c r="V570" s="109" t="n"/>
      <c r="W570" s="109" t="n"/>
      <c r="X570" s="109" t="n"/>
      <c r="Y570" s="165" t="n">
        <v>2559800</v>
      </c>
      <c r="Z570" s="109" t="n"/>
      <c r="AA570" s="109" t="n"/>
      <c r="AB570" s="165" t="n"/>
    </row>
    <row ht="35.2000007629395" outlineLevel="0" r="571">
      <c r="B571" s="120" t="n"/>
      <c r="C571" s="44" t="s">
        <v>271</v>
      </c>
      <c r="D571" s="122" t="n">
        <v>925</v>
      </c>
      <c r="E571" s="45" t="s">
        <v>60</v>
      </c>
      <c r="F571" s="45" t="s">
        <v>40</v>
      </c>
      <c r="G571" s="93" t="n">
        <v>6200000000</v>
      </c>
      <c r="H571" s="45" t="n"/>
      <c r="I571" s="165" t="n">
        <f aca="false" ca="false" dt2D="false" dtr="false" t="normal">SUM(L571:AB571)</f>
        <v>8375000</v>
      </c>
      <c r="J571" s="165" t="n">
        <f aca="false" ca="false" dt2D="false" dtr="false" t="normal">J572</f>
        <v>8375000</v>
      </c>
      <c r="K571" s="168" t="n">
        <f aca="false" ca="false" dt2D="false" dtr="false" t="normal">I571-J571</f>
        <v>0</v>
      </c>
      <c r="L571" s="165" t="n"/>
      <c r="M571" s="165" t="n"/>
      <c r="N571" s="165" t="n"/>
      <c r="O571" s="109" t="n"/>
      <c r="P571" s="109" t="n">
        <f aca="false" ca="false" dt2D="false" dtr="false" t="normal">P572</f>
        <v>8375000</v>
      </c>
      <c r="Q571" s="109" t="n">
        <f aca="false" ca="false" dt2D="false" dtr="false" t="normal">Q572</f>
        <v>0</v>
      </c>
      <c r="R571" s="109" t="n">
        <f aca="false" ca="false" dt2D="false" dtr="false" t="normal">R572</f>
        <v>0</v>
      </c>
      <c r="S571" s="109" t="n">
        <f aca="false" ca="false" dt2D="false" dtr="false" t="normal">S572</f>
        <v>0</v>
      </c>
      <c r="T571" s="109" t="n">
        <f aca="false" ca="false" dt2D="false" dtr="false" t="normal">T572</f>
        <v>0</v>
      </c>
      <c r="U571" s="109" t="n">
        <f aca="false" ca="false" dt2D="false" dtr="false" t="normal">U572</f>
        <v>0</v>
      </c>
      <c r="V571" s="109" t="n">
        <f aca="false" ca="false" dt2D="false" dtr="false" t="normal">V572</f>
        <v>0</v>
      </c>
      <c r="W571" s="109" t="n">
        <f aca="false" ca="false" dt2D="false" dtr="false" t="normal">W572</f>
        <v>0</v>
      </c>
      <c r="X571" s="109" t="n">
        <f aca="false" ca="false" dt2D="false" dtr="false" t="normal">X572</f>
        <v>0</v>
      </c>
      <c r="Y571" s="165" t="n">
        <f aca="false" ca="false" dt2D="false" dtr="false" t="normal">Y572</f>
        <v>0</v>
      </c>
      <c r="Z571" s="109" t="n">
        <f aca="false" ca="false" dt2D="false" dtr="false" t="normal">Z572</f>
        <v>0</v>
      </c>
      <c r="AA571" s="109" t="n">
        <f aca="false" ca="false" dt2D="false" dtr="false" t="normal">AA572</f>
        <v>0</v>
      </c>
      <c r="AB571" s="165" t="n"/>
    </row>
    <row ht="35.2000007629395" outlineLevel="0" r="572">
      <c r="B572" s="120" t="n"/>
      <c r="C572" s="44" t="s">
        <v>271</v>
      </c>
      <c r="D572" s="122" t="n">
        <v>925</v>
      </c>
      <c r="E572" s="45" t="s">
        <v>60</v>
      </c>
      <c r="F572" s="45" t="s">
        <v>40</v>
      </c>
      <c r="G572" s="93" t="n">
        <v>6200010150</v>
      </c>
      <c r="H572" s="45" t="n"/>
      <c r="I572" s="165" t="n">
        <f aca="false" ca="false" dt2D="false" dtr="false" t="normal">SUM(L572:AB572)</f>
        <v>8375000</v>
      </c>
      <c r="J572" s="165" t="n">
        <f aca="false" ca="false" dt2D="false" dtr="false" t="normal">J573</f>
        <v>8375000</v>
      </c>
      <c r="K572" s="168" t="n">
        <f aca="false" ca="false" dt2D="false" dtr="false" t="normal">I572-J572</f>
        <v>0</v>
      </c>
      <c r="L572" s="165" t="n"/>
      <c r="M572" s="165" t="n"/>
      <c r="N572" s="165" t="n"/>
      <c r="O572" s="109" t="n"/>
      <c r="P572" s="109" t="n">
        <f aca="false" ca="false" dt2D="false" dtr="false" t="normal">P573</f>
        <v>8375000</v>
      </c>
      <c r="Q572" s="109" t="n">
        <f aca="false" ca="false" dt2D="false" dtr="false" t="normal">Q573</f>
        <v>0</v>
      </c>
      <c r="R572" s="109" t="n">
        <f aca="false" ca="false" dt2D="false" dtr="false" t="normal">R573</f>
        <v>0</v>
      </c>
      <c r="S572" s="109" t="n">
        <f aca="false" ca="false" dt2D="false" dtr="false" t="normal">S573</f>
        <v>0</v>
      </c>
      <c r="T572" s="109" t="n">
        <f aca="false" ca="false" dt2D="false" dtr="false" t="normal">T573</f>
        <v>0</v>
      </c>
      <c r="U572" s="109" t="n">
        <f aca="false" ca="false" dt2D="false" dtr="false" t="normal">U573</f>
        <v>0</v>
      </c>
      <c r="V572" s="109" t="n">
        <f aca="false" ca="false" dt2D="false" dtr="false" t="normal">V573</f>
        <v>0</v>
      </c>
      <c r="W572" s="109" t="n">
        <f aca="false" ca="false" dt2D="false" dtr="false" t="normal">W573</f>
        <v>0</v>
      </c>
      <c r="X572" s="109" t="n">
        <f aca="false" ca="false" dt2D="false" dtr="false" t="normal">X573</f>
        <v>0</v>
      </c>
      <c r="Y572" s="165" t="n">
        <f aca="false" ca="false" dt2D="false" dtr="false" t="normal">Y573</f>
        <v>0</v>
      </c>
      <c r="Z572" s="109" t="n">
        <f aca="false" ca="false" dt2D="false" dtr="false" t="normal">Z573</f>
        <v>0</v>
      </c>
      <c r="AA572" s="109" t="n">
        <f aca="false" ca="false" dt2D="false" dtr="false" t="normal">AA573</f>
        <v>0</v>
      </c>
      <c r="AB572" s="165" t="n"/>
    </row>
    <row ht="35.2000007629395" outlineLevel="0" r="573">
      <c r="B573" s="120" t="n"/>
      <c r="C573" s="44" t="s">
        <v>136</v>
      </c>
      <c r="D573" s="122" t="n">
        <v>925</v>
      </c>
      <c r="E573" s="45" t="s">
        <v>60</v>
      </c>
      <c r="F573" s="45" t="s">
        <v>40</v>
      </c>
      <c r="G573" s="93" t="n">
        <v>6200010150</v>
      </c>
      <c r="H573" s="45" t="s">
        <v>149</v>
      </c>
      <c r="I573" s="165" t="n">
        <f aca="false" ca="false" dt2D="false" dtr="false" t="normal">SUM(L573:AB573)</f>
        <v>8375000</v>
      </c>
      <c r="J573" s="165" t="n">
        <v>8375000</v>
      </c>
      <c r="K573" s="168" t="n">
        <f aca="false" ca="false" dt2D="false" dtr="false" t="normal">I573-J573</f>
        <v>0</v>
      </c>
      <c r="L573" s="165" t="n"/>
      <c r="M573" s="165" t="n"/>
      <c r="N573" s="165" t="n"/>
      <c r="O573" s="109" t="n"/>
      <c r="P573" s="109" t="n">
        <v>8375000</v>
      </c>
      <c r="Q573" s="109" t="n"/>
      <c r="R573" s="109" t="n"/>
      <c r="S573" s="109" t="n"/>
      <c r="T573" s="109" t="n"/>
      <c r="U573" s="109" t="n"/>
      <c r="V573" s="109" t="n"/>
      <c r="W573" s="109" t="n"/>
      <c r="X573" s="109" t="n"/>
      <c r="Y573" s="165" t="n"/>
      <c r="Z573" s="109" t="n"/>
      <c r="AA573" s="109" t="n"/>
      <c r="AB573" s="165" t="n"/>
    </row>
    <row ht="35.2000007629395" outlineLevel="0" r="574">
      <c r="B574" s="120" t="n"/>
      <c r="C574" s="44" t="s">
        <v>325</v>
      </c>
      <c r="D574" s="122" t="n">
        <v>925</v>
      </c>
      <c r="E574" s="45" t="s">
        <v>60</v>
      </c>
      <c r="F574" s="45" t="s">
        <v>40</v>
      </c>
      <c r="G574" s="93" t="n">
        <v>9900000000</v>
      </c>
      <c r="H574" s="45" t="n"/>
      <c r="I574" s="165" t="n">
        <f aca="false" ca="false" dt2D="false" dtr="false" t="normal">SUM(L574:AB574)</f>
        <v>45561.2</v>
      </c>
      <c r="J574" s="165" t="n">
        <f aca="false" ca="false" dt2D="false" dtr="false" t="normal">J575</f>
        <v>45561.2</v>
      </c>
      <c r="K574" s="168" t="n">
        <f aca="false" ca="false" dt2D="false" dtr="false" t="normal">I574-J574</f>
        <v>0</v>
      </c>
      <c r="L574" s="165" t="n"/>
      <c r="M574" s="165" t="n"/>
      <c r="N574" s="165" t="n"/>
      <c r="O574" s="109" t="n"/>
      <c r="P574" s="109" t="n"/>
      <c r="Q574" s="109" t="n"/>
      <c r="R574" s="109" t="n"/>
      <c r="S574" s="109" t="n"/>
      <c r="T574" s="109" t="n"/>
      <c r="U574" s="109" t="n">
        <f aca="false" ca="false" dt2D="false" dtr="false" t="normal">U575</f>
        <v>45561.2</v>
      </c>
      <c r="V574" s="109" t="n">
        <f aca="false" ca="false" dt2D="false" dtr="false" t="normal">V575</f>
        <v>0</v>
      </c>
      <c r="W574" s="109" t="n">
        <f aca="false" ca="false" dt2D="false" dtr="false" t="normal">W575</f>
        <v>0</v>
      </c>
      <c r="X574" s="109" t="n">
        <f aca="false" ca="false" dt2D="false" dtr="false" t="normal">X575</f>
        <v>0</v>
      </c>
      <c r="Y574" s="165" t="n">
        <f aca="false" ca="false" dt2D="false" dtr="false" t="normal">Y575</f>
        <v>0</v>
      </c>
      <c r="Z574" s="109" t="n">
        <f aca="false" ca="false" dt2D="false" dtr="false" t="normal">Z575</f>
        <v>0</v>
      </c>
      <c r="AA574" s="109" t="n">
        <f aca="false" ca="false" dt2D="false" dtr="false" t="normal">AA575</f>
        <v>0</v>
      </c>
      <c r="AB574" s="165" t="n"/>
    </row>
    <row outlineLevel="0" r="575">
      <c r="B575" s="120" t="n"/>
      <c r="C575" s="44" t="s">
        <v>331</v>
      </c>
      <c r="D575" s="122" t="n">
        <v>925</v>
      </c>
      <c r="E575" s="45" t="s">
        <v>60</v>
      </c>
      <c r="F575" s="45" t="s">
        <v>40</v>
      </c>
      <c r="G575" s="93" t="n">
        <v>9900010910</v>
      </c>
      <c r="H575" s="45" t="n"/>
      <c r="I575" s="165" t="n">
        <f aca="false" ca="false" dt2D="false" dtr="false" t="normal">SUM(L575:AB575)</f>
        <v>45561.2</v>
      </c>
      <c r="J575" s="165" t="n">
        <f aca="false" ca="false" dt2D="false" dtr="false" t="normal">J576</f>
        <v>45561.2</v>
      </c>
      <c r="K575" s="168" t="n">
        <f aca="false" ca="false" dt2D="false" dtr="false" t="normal">I575-J575</f>
        <v>0</v>
      </c>
      <c r="L575" s="165" t="n"/>
      <c r="M575" s="165" t="n"/>
      <c r="N575" s="165" t="n"/>
      <c r="O575" s="109" t="n"/>
      <c r="P575" s="109" t="n"/>
      <c r="Q575" s="109" t="n"/>
      <c r="R575" s="109" t="n"/>
      <c r="S575" s="109" t="n"/>
      <c r="T575" s="109" t="n"/>
      <c r="U575" s="109" t="n">
        <f aca="false" ca="false" dt2D="false" dtr="false" t="normal">U576</f>
        <v>45561.2</v>
      </c>
      <c r="V575" s="109" t="n">
        <f aca="false" ca="false" dt2D="false" dtr="false" t="normal">V576</f>
        <v>0</v>
      </c>
      <c r="W575" s="109" t="n">
        <f aca="false" ca="false" dt2D="false" dtr="false" t="normal">W576</f>
        <v>0</v>
      </c>
      <c r="X575" s="109" t="n">
        <f aca="false" ca="false" dt2D="false" dtr="false" t="normal">X576</f>
        <v>0</v>
      </c>
      <c r="Y575" s="165" t="n">
        <f aca="false" ca="false" dt2D="false" dtr="false" t="normal">Y576</f>
        <v>0</v>
      </c>
      <c r="Z575" s="109" t="n">
        <f aca="false" ca="false" dt2D="false" dtr="false" t="normal">Z576</f>
        <v>0</v>
      </c>
      <c r="AA575" s="109" t="n">
        <f aca="false" ca="false" dt2D="false" dtr="false" t="normal">AA576</f>
        <v>0</v>
      </c>
      <c r="AB575" s="165" t="n"/>
    </row>
    <row outlineLevel="0" r="576">
      <c r="B576" s="120" t="n"/>
      <c r="C576" s="44" t="s">
        <v>118</v>
      </c>
      <c r="D576" s="122" t="n">
        <v>925</v>
      </c>
      <c r="E576" s="45" t="s">
        <v>60</v>
      </c>
      <c r="F576" s="45" t="s">
        <v>40</v>
      </c>
      <c r="G576" s="93" t="n">
        <v>9900010910</v>
      </c>
      <c r="H576" s="45" t="s">
        <v>119</v>
      </c>
      <c r="I576" s="165" t="n">
        <f aca="false" ca="false" dt2D="false" dtr="false" t="normal">SUM(L576:AB576)</f>
        <v>45561.2</v>
      </c>
      <c r="J576" s="165" t="n">
        <v>45561.2</v>
      </c>
      <c r="K576" s="168" t="n">
        <f aca="false" ca="false" dt2D="false" dtr="false" t="normal">I576-J576</f>
        <v>0</v>
      </c>
      <c r="L576" s="165" t="n"/>
      <c r="M576" s="165" t="n"/>
      <c r="N576" s="165" t="n"/>
      <c r="O576" s="109" t="n"/>
      <c r="P576" s="109" t="n"/>
      <c r="Q576" s="109" t="n"/>
      <c r="R576" s="109" t="n"/>
      <c r="S576" s="109" t="n"/>
      <c r="T576" s="109" t="n"/>
      <c r="U576" s="109" t="n">
        <v>45561.2</v>
      </c>
      <c r="V576" s="109" t="n">
        <v>0</v>
      </c>
      <c r="W576" s="109" t="n">
        <v>0</v>
      </c>
      <c r="X576" s="109" t="n">
        <v>0</v>
      </c>
      <c r="Y576" s="165" t="n">
        <v>0</v>
      </c>
      <c r="Z576" s="109" t="n">
        <v>0</v>
      </c>
      <c r="AA576" s="109" t="n">
        <v>0</v>
      </c>
      <c r="AB576" s="165" t="n"/>
    </row>
    <row outlineLevel="0" r="577">
      <c r="B577" s="120" t="n"/>
      <c r="C577" s="44" t="s">
        <v>76</v>
      </c>
      <c r="D577" s="122" t="n">
        <v>925</v>
      </c>
      <c r="E577" s="45" t="s">
        <v>42</v>
      </c>
      <c r="F577" s="45" t="s">
        <v>92</v>
      </c>
      <c r="G577" s="93" t="n"/>
      <c r="H577" s="89" t="n"/>
      <c r="I577" s="165" t="n">
        <f aca="false" ca="false" dt2D="false" dtr="false" t="normal">SUM(L577:AB577)</f>
        <v>10475900</v>
      </c>
      <c r="J577" s="165" t="n">
        <f aca="false" ca="false" dt2D="false" dtr="false" t="normal">J578</f>
        <v>10475594.35</v>
      </c>
      <c r="K577" s="168" t="n">
        <f aca="false" ca="false" dt2D="false" dtr="false" t="normal">I577-J577</f>
        <v>305.65000000037253</v>
      </c>
      <c r="L577" s="165" t="n">
        <f aca="false" ca="false" dt2D="false" dtr="false" t="normal">L578</f>
        <v>10974900</v>
      </c>
      <c r="M577" s="165" t="n">
        <f aca="false" ca="false" dt2D="false" dtr="false" t="normal">M578</f>
        <v>0</v>
      </c>
      <c r="N577" s="165" t="n">
        <f aca="false" ca="false" dt2D="false" dtr="false" t="normal">N578</f>
        <v>0</v>
      </c>
      <c r="O577" s="109" t="n">
        <f aca="false" ca="false" dt2D="false" dtr="false" t="normal">O578</f>
        <v>0</v>
      </c>
      <c r="P577" s="109" t="n">
        <f aca="false" ca="false" dt2D="false" dtr="false" t="normal">P578</f>
        <v>0</v>
      </c>
      <c r="Q577" s="109" t="n">
        <f aca="false" ca="false" dt2D="false" dtr="false" t="normal">Q578</f>
        <v>0</v>
      </c>
      <c r="R577" s="109" t="n">
        <f aca="false" ca="false" dt2D="false" dtr="false" t="normal">R578</f>
        <v>0</v>
      </c>
      <c r="S577" s="109" t="n">
        <f aca="false" ca="false" dt2D="false" dtr="false" t="normal">S578</f>
        <v>-498600</v>
      </c>
      <c r="T577" s="109" t="n">
        <f aca="false" ca="false" dt2D="false" dtr="false" t="normal">T578</f>
        <v>0</v>
      </c>
      <c r="U577" s="109" t="n">
        <f aca="false" ca="false" dt2D="false" dtr="false" t="normal">U578</f>
        <v>0</v>
      </c>
      <c r="V577" s="109" t="n">
        <f aca="false" ca="false" dt2D="false" dtr="false" t="normal">V578</f>
        <v>0</v>
      </c>
      <c r="W577" s="109" t="n">
        <f aca="false" ca="false" dt2D="false" dtr="false" t="normal">W578</f>
        <v>0</v>
      </c>
      <c r="X577" s="109" t="n">
        <f aca="false" ca="false" dt2D="false" dtr="false" t="normal">X578</f>
        <v>-400</v>
      </c>
      <c r="Y577" s="165" t="n">
        <f aca="false" ca="false" dt2D="false" dtr="false" t="normal">Y578</f>
        <v>0</v>
      </c>
      <c r="Z577" s="109" t="n">
        <f aca="false" ca="false" dt2D="false" dtr="false" t="normal">Z578</f>
        <v>0</v>
      </c>
      <c r="AA577" s="109" t="n">
        <f aca="false" ca="false" dt2D="false" dtr="false" t="normal">AA578</f>
        <v>0</v>
      </c>
      <c r="AB577" s="165" t="n">
        <f aca="false" ca="false" dt2D="false" dtr="false" t="normal">AB578</f>
        <v>0</v>
      </c>
    </row>
    <row outlineLevel="0" r="578">
      <c r="B578" s="120" t="n"/>
      <c r="C578" s="44" t="s">
        <v>78</v>
      </c>
      <c r="D578" s="122" t="n">
        <v>925</v>
      </c>
      <c r="E578" s="45" t="s">
        <v>42</v>
      </c>
      <c r="F578" s="45" t="s">
        <v>26</v>
      </c>
      <c r="G578" s="93" t="n"/>
      <c r="H578" s="89" t="n"/>
      <c r="I578" s="165" t="n">
        <f aca="false" ca="false" dt2D="false" dtr="false" t="normal">SUM(L578:AB578)</f>
        <v>10475900</v>
      </c>
      <c r="J578" s="165" t="n">
        <f aca="false" ca="false" dt2D="false" dtr="false" t="normal">J579</f>
        <v>10475594.35</v>
      </c>
      <c r="K578" s="168" t="n">
        <f aca="false" ca="false" dt2D="false" dtr="false" t="normal">I578-J578</f>
        <v>305.65000000037253</v>
      </c>
      <c r="L578" s="165" t="n">
        <f aca="false" ca="false" dt2D="false" dtr="false" t="normal">L579</f>
        <v>10974900</v>
      </c>
      <c r="M578" s="165" t="n">
        <f aca="false" ca="false" dt2D="false" dtr="false" t="normal">M579</f>
        <v>0</v>
      </c>
      <c r="N578" s="165" t="n">
        <f aca="false" ca="false" dt2D="false" dtr="false" t="normal">N579</f>
        <v>0</v>
      </c>
      <c r="O578" s="109" t="n">
        <f aca="false" ca="false" dt2D="false" dtr="false" t="normal">O579</f>
        <v>0</v>
      </c>
      <c r="P578" s="109" t="n">
        <f aca="false" ca="false" dt2D="false" dtr="false" t="normal">P579</f>
        <v>0</v>
      </c>
      <c r="Q578" s="109" t="n">
        <f aca="false" ca="false" dt2D="false" dtr="false" t="normal">Q579</f>
        <v>0</v>
      </c>
      <c r="R578" s="109" t="n">
        <f aca="false" ca="false" dt2D="false" dtr="false" t="normal">R579</f>
        <v>0</v>
      </c>
      <c r="S578" s="109" t="n">
        <f aca="false" ca="false" dt2D="false" dtr="false" t="normal">S579</f>
        <v>-498600</v>
      </c>
      <c r="T578" s="109" t="n">
        <f aca="false" ca="false" dt2D="false" dtr="false" t="normal">T579</f>
        <v>0</v>
      </c>
      <c r="U578" s="109" t="n">
        <f aca="false" ca="false" dt2D="false" dtr="false" t="normal">U579</f>
        <v>0</v>
      </c>
      <c r="V578" s="109" t="n">
        <f aca="false" ca="false" dt2D="false" dtr="false" t="normal">V579</f>
        <v>0</v>
      </c>
      <c r="W578" s="109" t="n">
        <f aca="false" ca="false" dt2D="false" dtr="false" t="normal">W579</f>
        <v>0</v>
      </c>
      <c r="X578" s="109" t="n">
        <f aca="false" ca="false" dt2D="false" dtr="false" t="normal">X579</f>
        <v>-400</v>
      </c>
      <c r="Y578" s="165" t="n">
        <f aca="false" ca="false" dt2D="false" dtr="false" t="normal">Y579</f>
        <v>0</v>
      </c>
      <c r="Z578" s="109" t="n">
        <f aca="false" ca="false" dt2D="false" dtr="false" t="normal">Z579</f>
        <v>0</v>
      </c>
      <c r="AA578" s="109" t="n">
        <f aca="false" ca="false" dt2D="false" dtr="false" t="normal">AA579</f>
        <v>0</v>
      </c>
      <c r="AB578" s="165" t="n">
        <f aca="false" ca="false" dt2D="false" dtr="false" t="normal">AB579</f>
        <v>0</v>
      </c>
    </row>
    <row ht="35.2000007629395" outlineLevel="0" r="579">
      <c r="B579" s="120" t="n"/>
      <c r="C579" s="44" t="s">
        <v>175</v>
      </c>
      <c r="D579" s="122" t="n">
        <v>925</v>
      </c>
      <c r="E579" s="45" t="s">
        <v>42</v>
      </c>
      <c r="F579" s="45" t="s">
        <v>26</v>
      </c>
      <c r="G579" s="93" t="n">
        <v>5400000000</v>
      </c>
      <c r="H579" s="89" t="n"/>
      <c r="I579" s="165" t="n">
        <f aca="false" ca="false" dt2D="false" dtr="false" t="normal">SUM(L579:AB579)</f>
        <v>10475900</v>
      </c>
      <c r="J579" s="165" t="n">
        <f aca="false" ca="false" dt2D="false" dtr="false" t="normal">J580</f>
        <v>10475594.35</v>
      </c>
      <c r="K579" s="168" t="n">
        <f aca="false" ca="false" dt2D="false" dtr="false" t="normal">I579-J579</f>
        <v>305.65000000037253</v>
      </c>
      <c r="L579" s="165" t="n">
        <f aca="false" ca="false" dt2D="false" dtr="false" t="normal">L580</f>
        <v>10974900</v>
      </c>
      <c r="M579" s="165" t="n">
        <f aca="false" ca="false" dt2D="false" dtr="false" t="normal">M580</f>
        <v>0</v>
      </c>
      <c r="N579" s="165" t="n">
        <f aca="false" ca="false" dt2D="false" dtr="false" t="normal">N580</f>
        <v>0</v>
      </c>
      <c r="O579" s="109" t="n">
        <f aca="false" ca="false" dt2D="false" dtr="false" t="normal">O580</f>
        <v>0</v>
      </c>
      <c r="P579" s="109" t="n">
        <f aca="false" ca="false" dt2D="false" dtr="false" t="normal">P580</f>
        <v>0</v>
      </c>
      <c r="Q579" s="109" t="n">
        <f aca="false" ca="false" dt2D="false" dtr="false" t="normal">Q580</f>
        <v>0</v>
      </c>
      <c r="R579" s="109" t="n">
        <f aca="false" ca="false" dt2D="false" dtr="false" t="normal">R580</f>
        <v>0</v>
      </c>
      <c r="S579" s="109" t="n">
        <f aca="false" ca="false" dt2D="false" dtr="false" t="normal">S580</f>
        <v>-498600</v>
      </c>
      <c r="T579" s="109" t="n">
        <f aca="false" ca="false" dt2D="false" dtr="false" t="normal">T580</f>
        <v>0</v>
      </c>
      <c r="U579" s="109" t="n">
        <f aca="false" ca="false" dt2D="false" dtr="false" t="normal">U580</f>
        <v>0</v>
      </c>
      <c r="V579" s="109" t="n">
        <f aca="false" ca="false" dt2D="false" dtr="false" t="normal">V580</f>
        <v>0</v>
      </c>
      <c r="W579" s="109" t="n">
        <f aca="false" ca="false" dt2D="false" dtr="false" t="normal">W580</f>
        <v>0</v>
      </c>
      <c r="X579" s="109" t="n">
        <f aca="false" ca="false" dt2D="false" dtr="false" t="normal">X580</f>
        <v>-400</v>
      </c>
      <c r="Y579" s="165" t="n">
        <f aca="false" ca="false" dt2D="false" dtr="false" t="normal">Y580</f>
        <v>0</v>
      </c>
      <c r="Z579" s="109" t="n">
        <f aca="false" ca="false" dt2D="false" dtr="false" t="normal">Z580</f>
        <v>0</v>
      </c>
      <c r="AA579" s="109" t="n">
        <f aca="false" ca="false" dt2D="false" dtr="false" t="normal">AA580</f>
        <v>0</v>
      </c>
      <c r="AB579" s="165" t="n">
        <f aca="false" ca="false" dt2D="false" dtr="false" t="normal">AB580</f>
        <v>0</v>
      </c>
    </row>
    <row ht="83.1999969482422" outlineLevel="0" r="580">
      <c r="B580" s="120" t="n"/>
      <c r="C580" s="95" t="s">
        <v>182</v>
      </c>
      <c r="D580" s="122" t="n">
        <v>925</v>
      </c>
      <c r="E580" s="45" t="s">
        <v>42</v>
      </c>
      <c r="F580" s="45" t="s">
        <v>26</v>
      </c>
      <c r="G580" s="93" t="n">
        <v>5400060710</v>
      </c>
      <c r="H580" s="89" t="n"/>
      <c r="I580" s="165" t="n">
        <f aca="false" ca="false" dt2D="false" dtr="false" t="normal">SUM(L580:AB580)</f>
        <v>10475900</v>
      </c>
      <c r="J580" s="165" t="n">
        <f aca="false" ca="false" dt2D="false" dtr="false" t="normal">J582+J581</f>
        <v>10475594.35</v>
      </c>
      <c r="K580" s="168" t="n">
        <f aca="false" ca="false" dt2D="false" dtr="false" t="normal">I580-J580</f>
        <v>305.65000000037253</v>
      </c>
      <c r="L580" s="165" t="n">
        <f aca="false" ca="false" dt2D="false" dtr="false" t="normal">L582+L581</f>
        <v>10974900</v>
      </c>
      <c r="M580" s="165" t="n">
        <f aca="false" ca="false" dt2D="false" dtr="false" t="normal">M582+M581</f>
        <v>0</v>
      </c>
      <c r="N580" s="165" t="n">
        <f aca="false" ca="false" dt2D="false" dtr="false" t="normal">N582+N581</f>
        <v>0</v>
      </c>
      <c r="O580" s="109" t="n">
        <f aca="false" ca="false" dt2D="false" dtr="false" t="normal">O582+O581</f>
        <v>0</v>
      </c>
      <c r="P580" s="109" t="n">
        <f aca="false" ca="false" dt2D="false" dtr="false" t="normal">P582+P581</f>
        <v>0</v>
      </c>
      <c r="Q580" s="109" t="n">
        <f aca="false" ca="false" dt2D="false" dtr="false" t="normal">Q582+Q581</f>
        <v>0</v>
      </c>
      <c r="R580" s="109" t="n">
        <f aca="false" ca="false" dt2D="false" dtr="false" t="normal">R582+R581</f>
        <v>0</v>
      </c>
      <c r="S580" s="109" t="n">
        <f aca="false" ca="false" dt2D="false" dtr="false" t="normal">S582+S581</f>
        <v>-498600</v>
      </c>
      <c r="T580" s="109" t="n">
        <f aca="false" ca="false" dt2D="false" dtr="false" t="normal">T582+T581</f>
        <v>0</v>
      </c>
      <c r="U580" s="109" t="n">
        <f aca="false" ca="false" dt2D="false" dtr="false" t="normal">U582+U581</f>
        <v>0</v>
      </c>
      <c r="V580" s="109" t="n">
        <f aca="false" ca="false" dt2D="false" dtr="false" t="normal">V582+V581</f>
        <v>0</v>
      </c>
      <c r="W580" s="109" t="n">
        <f aca="false" ca="false" dt2D="false" dtr="false" t="normal">W582+W581</f>
        <v>0</v>
      </c>
      <c r="X580" s="109" t="n">
        <f aca="false" ca="false" dt2D="false" dtr="false" t="normal">X582+X581</f>
        <v>-400</v>
      </c>
      <c r="Y580" s="165" t="n">
        <f aca="false" ca="false" dt2D="false" dtr="false" t="normal">Y582+Y581</f>
        <v>0</v>
      </c>
      <c r="Z580" s="109" t="n">
        <f aca="false" ca="false" dt2D="false" dtr="false" t="normal">Z582+Z581</f>
        <v>0</v>
      </c>
      <c r="AA580" s="109" t="n">
        <f aca="false" ca="false" dt2D="false" dtr="false" t="normal">AA582+AA581</f>
        <v>0</v>
      </c>
      <c r="AB580" s="165" t="n">
        <f aca="false" ca="false" dt2D="false" dtr="false" t="normal">AB582+AB581</f>
        <v>0</v>
      </c>
    </row>
    <row ht="35.2000007629395" outlineLevel="0" r="581">
      <c r="B581" s="120" t="n"/>
      <c r="C581" s="44" t="s">
        <v>113</v>
      </c>
      <c r="D581" s="122" t="n">
        <v>925</v>
      </c>
      <c r="E581" s="45" t="s">
        <v>42</v>
      </c>
      <c r="F581" s="45" t="s">
        <v>26</v>
      </c>
      <c r="G581" s="93" t="n">
        <v>5400060710</v>
      </c>
      <c r="H581" s="89" t="n">
        <v>200</v>
      </c>
      <c r="I581" s="165" t="n">
        <f aca="false" ca="false" dt2D="false" dtr="false" t="normal">SUM(L581:AB581)</f>
        <v>153400</v>
      </c>
      <c r="J581" s="165" t="n">
        <v>153400</v>
      </c>
      <c r="K581" s="168" t="n">
        <f aca="false" ca="false" dt2D="false" dtr="false" t="normal">I581-J581</f>
        <v>0</v>
      </c>
      <c r="L581" s="165" t="n">
        <v>161100</v>
      </c>
      <c r="M581" s="165" t="n">
        <v>0</v>
      </c>
      <c r="N581" s="165" t="n">
        <v>0</v>
      </c>
      <c r="O581" s="109" t="n">
        <v>0</v>
      </c>
      <c r="P581" s="109" t="n">
        <v>0</v>
      </c>
      <c r="Q581" s="109" t="n">
        <v>0</v>
      </c>
      <c r="R581" s="109" t="n">
        <v>0</v>
      </c>
      <c r="S581" s="109" t="n">
        <v>-7300</v>
      </c>
      <c r="T581" s="109" t="n"/>
      <c r="U581" s="109" t="n"/>
      <c r="V581" s="109" t="n"/>
      <c r="W581" s="109" t="n"/>
      <c r="X581" s="109" t="n">
        <v>-400</v>
      </c>
      <c r="Y581" s="165" t="n"/>
      <c r="Z581" s="109" t="n"/>
      <c r="AA581" s="109" t="n"/>
      <c r="AB581" s="165" t="n">
        <v>0</v>
      </c>
    </row>
    <row outlineLevel="0" r="582">
      <c r="B582" s="120" t="n"/>
      <c r="C582" s="44" t="s">
        <v>177</v>
      </c>
      <c r="D582" s="122" t="n">
        <v>925</v>
      </c>
      <c r="E582" s="45" t="s">
        <v>42</v>
      </c>
      <c r="F582" s="45" t="s">
        <v>26</v>
      </c>
      <c r="G582" s="93" t="n">
        <v>5400060710</v>
      </c>
      <c r="H582" s="89" t="n">
        <v>300</v>
      </c>
      <c r="I582" s="165" t="n">
        <f aca="false" ca="false" dt2D="false" dtr="false" t="normal">SUM(L582:AB582)</f>
        <v>10322500</v>
      </c>
      <c r="J582" s="165" t="n">
        <v>10322194.35</v>
      </c>
      <c r="K582" s="168" t="n">
        <f aca="false" ca="false" dt2D="false" dtr="false" t="normal">I582-J582</f>
        <v>305.65000000037253</v>
      </c>
      <c r="L582" s="165" t="n">
        <v>10813800</v>
      </c>
      <c r="M582" s="165" t="n">
        <v>0</v>
      </c>
      <c r="N582" s="165" t="n">
        <v>0</v>
      </c>
      <c r="O582" s="109" t="n">
        <v>0</v>
      </c>
      <c r="P582" s="109" t="n">
        <v>0</v>
      </c>
      <c r="Q582" s="109" t="n">
        <v>0</v>
      </c>
      <c r="R582" s="109" t="n">
        <v>0</v>
      </c>
      <c r="S582" s="109" t="n">
        <v>-491300</v>
      </c>
      <c r="T582" s="109" t="n"/>
      <c r="U582" s="109" t="n"/>
      <c r="V582" s="109" t="n"/>
      <c r="W582" s="109" t="n"/>
      <c r="X582" s="109" t="n"/>
      <c r="Y582" s="165" t="n"/>
      <c r="Z582" s="109" t="n"/>
      <c r="AA582" s="109" t="n"/>
      <c r="AB582" s="165" t="n">
        <v>0</v>
      </c>
    </row>
    <row customFormat="true" ht="35.2000007629395" outlineLevel="0" r="583" s="116">
      <c r="A583" s="117" t="n"/>
      <c r="B583" s="120" t="s">
        <v>75</v>
      </c>
      <c r="C583" s="46" t="s">
        <v>408</v>
      </c>
      <c r="D583" s="174" t="n">
        <v>926</v>
      </c>
      <c r="E583" s="47" t="n"/>
      <c r="F583" s="47" t="n"/>
      <c r="G583" s="172" t="n"/>
      <c r="H583" s="47" t="n"/>
      <c r="I583" s="125" t="n">
        <f aca="false" ca="false" dt2D="false" dtr="false" t="normal">SUM(L583:AB583)</f>
        <v>158301460</v>
      </c>
      <c r="J583" s="125" t="n">
        <f aca="false" ca="false" dt2D="false" dtr="false" t="normal">J589+J622+J584</f>
        <v>158250490.96</v>
      </c>
      <c r="K583" s="125" t="n">
        <f aca="false" ca="false" dt2D="false" dtr="false" t="normal">I583-J583</f>
        <v>50969.039999991655</v>
      </c>
      <c r="L583" s="125" t="n">
        <f aca="false" ca="false" dt2D="false" dtr="false" t="normal">L589+L622</f>
        <v>146126600</v>
      </c>
      <c r="M583" s="125" t="n">
        <f aca="false" ca="false" dt2D="false" dtr="false" t="normal">M589+M622</f>
        <v>0</v>
      </c>
      <c r="N583" s="125" t="n">
        <f aca="false" ca="false" dt2D="false" dtr="false" t="normal">N589+N622</f>
        <v>680984</v>
      </c>
      <c r="O583" s="109" t="n">
        <f aca="false" ca="false" dt2D="false" dtr="false" t="normal">O589+O622+O584</f>
        <v>550400</v>
      </c>
      <c r="P583" s="109" t="n">
        <f aca="false" ca="false" dt2D="false" dtr="false" t="normal">P589+P622+P584</f>
        <v>215000</v>
      </c>
      <c r="Q583" s="109" t="n">
        <f aca="false" ca="false" dt2D="false" dtr="false" t="normal">Q589+Q622+Q584</f>
        <v>-3000000</v>
      </c>
      <c r="R583" s="109" t="n">
        <f aca="false" ca="false" dt2D="false" dtr="false" t="normal">R589+R622+R584</f>
        <v>0</v>
      </c>
      <c r="S583" s="109" t="n">
        <f aca="false" ca="false" dt2D="false" dtr="false" t="normal">S589+S622+S584</f>
        <v>0</v>
      </c>
      <c r="T583" s="109" t="n">
        <f aca="false" ca="false" dt2D="false" dtr="false" t="normal">T589+T622+T584</f>
        <v>756120</v>
      </c>
      <c r="U583" s="109" t="n">
        <f aca="false" ca="false" dt2D="false" dtr="false" t="normal">U589+U622+U584</f>
        <v>2094058</v>
      </c>
      <c r="V583" s="109" t="n">
        <f aca="false" ca="false" dt2D="false" dtr="false" t="normal">V589+V622+V584</f>
        <v>55580</v>
      </c>
      <c r="W583" s="109" t="n">
        <f aca="false" ca="false" dt2D="false" dtr="false" t="normal">W589+W622+W584</f>
        <v>6718300</v>
      </c>
      <c r="X583" s="109" t="n">
        <f aca="false" ca="false" dt2D="false" dtr="false" t="normal">X589+X622+X584</f>
        <v>551800</v>
      </c>
      <c r="Y583" s="165" t="n">
        <f aca="false" ca="false" dt2D="false" dtr="false" t="normal">Y589+Y622+Y584</f>
        <v>3402618</v>
      </c>
      <c r="Z583" s="109" t="n">
        <f aca="false" ca="false" dt2D="false" dtr="false" t="normal">Z589+Z622+Z584</f>
        <v>150000</v>
      </c>
      <c r="AA583" s="109" t="n">
        <f aca="false" ca="false" dt2D="false" dtr="false" t="normal">AA589+AA622+AA584</f>
        <v>0</v>
      </c>
      <c r="AB583" s="125" t="n">
        <f aca="false" ca="false" dt2D="false" dtr="false" t="normal">AB589+AB622</f>
        <v>0</v>
      </c>
    </row>
    <row customFormat="true" ht="19.3500003814697" outlineLevel="0" r="584" s="116">
      <c r="A584" s="117" t="n"/>
      <c r="B584" s="120" t="n"/>
      <c r="C584" s="44" t="s">
        <v>18</v>
      </c>
      <c r="D584" s="122" t="n">
        <v>926</v>
      </c>
      <c r="E584" s="45" t="s">
        <v>19</v>
      </c>
      <c r="F584" s="45" t="s">
        <v>92</v>
      </c>
      <c r="G584" s="93" t="n"/>
      <c r="H584" s="45" t="n"/>
      <c r="I584" s="165" t="n">
        <f aca="false" ca="false" dt2D="false" dtr="false" t="normal">SUM(L584:AB584)</f>
        <v>679515</v>
      </c>
      <c r="J584" s="168" t="n">
        <f aca="false" ca="false" dt2D="false" dtr="false" t="normal">J585</f>
        <v>650942.41</v>
      </c>
      <c r="K584" s="168" t="n">
        <f aca="false" ca="false" dt2D="false" dtr="false" t="normal">I584-J584</f>
        <v>28572.589999999967</v>
      </c>
      <c r="L584" s="125" t="n"/>
      <c r="M584" s="125" t="n"/>
      <c r="N584" s="125" t="n"/>
      <c r="O584" s="109" t="n">
        <f aca="false" ca="false" dt2D="false" dtr="false" t="normal">O585</f>
        <v>588900</v>
      </c>
      <c r="P584" s="109" t="n">
        <f aca="false" ca="false" dt2D="false" dtr="false" t="normal">P585</f>
        <v>0</v>
      </c>
      <c r="Q584" s="109" t="n">
        <f aca="false" ca="false" dt2D="false" dtr="false" t="normal">Q585</f>
        <v>0</v>
      </c>
      <c r="R584" s="109" t="n">
        <f aca="false" ca="false" dt2D="false" dtr="false" t="normal">R585</f>
        <v>0</v>
      </c>
      <c r="S584" s="109" t="n">
        <f aca="false" ca="false" dt2D="false" dtr="false" t="normal">S585</f>
        <v>0</v>
      </c>
      <c r="T584" s="109" t="n">
        <f aca="false" ca="false" dt2D="false" dtr="false" t="normal">T585</f>
        <v>0</v>
      </c>
      <c r="U584" s="109" t="n">
        <f aca="false" ca="false" dt2D="false" dtr="false" t="normal">U585</f>
        <v>0</v>
      </c>
      <c r="V584" s="109" t="n">
        <f aca="false" ca="false" dt2D="false" dtr="false" t="normal">V585</f>
        <v>0</v>
      </c>
      <c r="W584" s="109" t="n">
        <f aca="false" ca="false" dt2D="false" dtr="false" t="normal">W585</f>
        <v>400</v>
      </c>
      <c r="X584" s="109" t="n">
        <f aca="false" ca="false" dt2D="false" dtr="false" t="normal">X585</f>
        <v>0</v>
      </c>
      <c r="Y584" s="165" t="n">
        <f aca="false" ca="false" dt2D="false" dtr="false" t="normal">Y585</f>
        <v>90215</v>
      </c>
      <c r="Z584" s="109" t="n">
        <f aca="false" ca="false" dt2D="false" dtr="false" t="normal">Z585</f>
        <v>0</v>
      </c>
      <c r="AA584" s="109" t="n">
        <f aca="false" ca="false" dt2D="false" dtr="false" t="normal">AA585</f>
        <v>0</v>
      </c>
      <c r="AB584" s="125" t="n"/>
    </row>
    <row customFormat="true" ht="19.3500003814697" outlineLevel="0" r="585" s="116">
      <c r="A585" s="117" t="n"/>
      <c r="B585" s="120" t="n"/>
      <c r="C585" s="44" t="s">
        <v>34</v>
      </c>
      <c r="D585" s="122" t="n">
        <v>926</v>
      </c>
      <c r="E585" s="45" t="s">
        <v>19</v>
      </c>
      <c r="F585" s="45" t="s">
        <v>35</v>
      </c>
      <c r="G585" s="93" t="n"/>
      <c r="H585" s="45" t="n"/>
      <c r="I585" s="165" t="n">
        <f aca="false" ca="false" dt2D="false" dtr="false" t="normal">SUM(L585:AB585)</f>
        <v>679515</v>
      </c>
      <c r="J585" s="168" t="n">
        <f aca="false" ca="false" dt2D="false" dtr="false" t="normal">J586</f>
        <v>650942.41</v>
      </c>
      <c r="K585" s="168" t="n">
        <f aca="false" ca="false" dt2D="false" dtr="false" t="normal">I585-J585</f>
        <v>28572.589999999967</v>
      </c>
      <c r="L585" s="125" t="n"/>
      <c r="M585" s="125" t="n"/>
      <c r="N585" s="125" t="n"/>
      <c r="O585" s="109" t="n">
        <f aca="false" ca="false" dt2D="false" dtr="false" t="normal">O586</f>
        <v>588900</v>
      </c>
      <c r="P585" s="109" t="n">
        <f aca="false" ca="false" dt2D="false" dtr="false" t="normal">P586</f>
        <v>0</v>
      </c>
      <c r="Q585" s="109" t="n">
        <f aca="false" ca="false" dt2D="false" dtr="false" t="normal">Q586</f>
        <v>0</v>
      </c>
      <c r="R585" s="109" t="n">
        <f aca="false" ca="false" dt2D="false" dtr="false" t="normal">R586</f>
        <v>0</v>
      </c>
      <c r="S585" s="109" t="n">
        <f aca="false" ca="false" dt2D="false" dtr="false" t="normal">S586</f>
        <v>0</v>
      </c>
      <c r="T585" s="109" t="n">
        <f aca="false" ca="false" dt2D="false" dtr="false" t="normal">T586</f>
        <v>0</v>
      </c>
      <c r="U585" s="109" t="n">
        <f aca="false" ca="false" dt2D="false" dtr="false" t="normal">U586</f>
        <v>0</v>
      </c>
      <c r="V585" s="109" t="n">
        <f aca="false" ca="false" dt2D="false" dtr="false" t="normal">V586</f>
        <v>0</v>
      </c>
      <c r="W585" s="109" t="n">
        <f aca="false" ca="false" dt2D="false" dtr="false" t="normal">W586</f>
        <v>400</v>
      </c>
      <c r="X585" s="109" t="n">
        <f aca="false" ca="false" dt2D="false" dtr="false" t="normal">X586</f>
        <v>0</v>
      </c>
      <c r="Y585" s="165" t="n">
        <f aca="false" ca="false" dt2D="false" dtr="false" t="normal">Y586</f>
        <v>90215</v>
      </c>
      <c r="Z585" s="109" t="n">
        <f aca="false" ca="false" dt2D="false" dtr="false" t="normal">Z586</f>
        <v>0</v>
      </c>
      <c r="AA585" s="109" t="n">
        <f aca="false" ca="false" dt2D="false" dtr="false" t="normal">AA586</f>
        <v>0</v>
      </c>
      <c r="AB585" s="125" t="n"/>
    </row>
    <row customFormat="true" ht="19.3500003814697" outlineLevel="0" r="586" s="116">
      <c r="A586" s="117" t="n"/>
      <c r="B586" s="120" t="n"/>
      <c r="C586" s="44" t="s">
        <v>197</v>
      </c>
      <c r="D586" s="122" t="n">
        <v>926</v>
      </c>
      <c r="E586" s="45" t="s">
        <v>19</v>
      </c>
      <c r="F586" s="45" t="s">
        <v>35</v>
      </c>
      <c r="G586" s="93" t="n">
        <v>5600000000</v>
      </c>
      <c r="H586" s="45" t="n"/>
      <c r="I586" s="165" t="n">
        <f aca="false" ca="false" dt2D="false" dtr="false" t="normal">SUM(L586:AB586)</f>
        <v>679515</v>
      </c>
      <c r="J586" s="168" t="n">
        <f aca="false" ca="false" dt2D="false" dtr="false" t="normal">J587</f>
        <v>650942.41</v>
      </c>
      <c r="K586" s="168" t="n">
        <f aca="false" ca="false" dt2D="false" dtr="false" t="normal">I586-J586</f>
        <v>28572.589999999967</v>
      </c>
      <c r="L586" s="125" t="n"/>
      <c r="M586" s="125" t="n"/>
      <c r="N586" s="125" t="n"/>
      <c r="O586" s="109" t="n">
        <f aca="false" ca="false" dt2D="false" dtr="false" t="normal">O587</f>
        <v>588900</v>
      </c>
      <c r="P586" s="109" t="n">
        <f aca="false" ca="false" dt2D="false" dtr="false" t="normal">P587</f>
        <v>0</v>
      </c>
      <c r="Q586" s="109" t="n">
        <f aca="false" ca="false" dt2D="false" dtr="false" t="normal">Q587</f>
        <v>0</v>
      </c>
      <c r="R586" s="109" t="n">
        <f aca="false" ca="false" dt2D="false" dtr="false" t="normal">R587</f>
        <v>0</v>
      </c>
      <c r="S586" s="109" t="n">
        <f aca="false" ca="false" dt2D="false" dtr="false" t="normal">S587</f>
        <v>0</v>
      </c>
      <c r="T586" s="109" t="n">
        <f aca="false" ca="false" dt2D="false" dtr="false" t="normal">T587</f>
        <v>0</v>
      </c>
      <c r="U586" s="109" t="n">
        <f aca="false" ca="false" dt2D="false" dtr="false" t="normal">U587</f>
        <v>0</v>
      </c>
      <c r="V586" s="109" t="n">
        <f aca="false" ca="false" dt2D="false" dtr="false" t="normal">V587</f>
        <v>0</v>
      </c>
      <c r="W586" s="109" t="n">
        <f aca="false" ca="false" dt2D="false" dtr="false" t="normal">W587</f>
        <v>400</v>
      </c>
      <c r="X586" s="109" t="n">
        <f aca="false" ca="false" dt2D="false" dtr="false" t="normal">X587</f>
        <v>0</v>
      </c>
      <c r="Y586" s="165" t="n">
        <f aca="false" ca="false" dt2D="false" dtr="false" t="normal">Y587</f>
        <v>90215</v>
      </c>
      <c r="Z586" s="109" t="n">
        <f aca="false" ca="false" dt2D="false" dtr="false" t="normal">Z587</f>
        <v>0</v>
      </c>
      <c r="AA586" s="109" t="n">
        <f aca="false" ca="false" dt2D="false" dtr="false" t="normal">AA587</f>
        <v>0</v>
      </c>
      <c r="AB586" s="125" t="n"/>
    </row>
    <row customFormat="true" ht="19.3500003814697" outlineLevel="0" r="587" s="116">
      <c r="A587" s="117" t="n"/>
      <c r="B587" s="120" t="n"/>
      <c r="C587" s="44" t="s">
        <v>197</v>
      </c>
      <c r="D587" s="122" t="n">
        <v>926</v>
      </c>
      <c r="E587" s="45" t="s">
        <v>19</v>
      </c>
      <c r="F587" s="45" t="s">
        <v>35</v>
      </c>
      <c r="G587" s="93" t="n">
        <v>5600010030</v>
      </c>
      <c r="H587" s="45" t="n"/>
      <c r="I587" s="165" t="n">
        <f aca="false" ca="false" dt2D="false" dtr="false" t="normal">SUM(L587:AB587)</f>
        <v>679515</v>
      </c>
      <c r="J587" s="168" t="n">
        <f aca="false" ca="false" dt2D="false" dtr="false" t="normal">J588</f>
        <v>650942.41</v>
      </c>
      <c r="K587" s="168" t="n">
        <f aca="false" ca="false" dt2D="false" dtr="false" t="normal">I587-J587</f>
        <v>28572.589999999967</v>
      </c>
      <c r="L587" s="125" t="n"/>
      <c r="M587" s="125" t="n"/>
      <c r="N587" s="125" t="n"/>
      <c r="O587" s="109" t="n">
        <f aca="false" ca="false" dt2D="false" dtr="false" t="normal">O588</f>
        <v>588900</v>
      </c>
      <c r="P587" s="109" t="n">
        <f aca="false" ca="false" dt2D="false" dtr="false" t="normal">P588</f>
        <v>0</v>
      </c>
      <c r="Q587" s="109" t="n">
        <f aca="false" ca="false" dt2D="false" dtr="false" t="normal">Q588</f>
        <v>0</v>
      </c>
      <c r="R587" s="109" t="n">
        <f aca="false" ca="false" dt2D="false" dtr="false" t="normal">R588</f>
        <v>0</v>
      </c>
      <c r="S587" s="109" t="n">
        <f aca="false" ca="false" dt2D="false" dtr="false" t="normal">S588</f>
        <v>0</v>
      </c>
      <c r="T587" s="109" t="n">
        <f aca="false" ca="false" dt2D="false" dtr="false" t="normal">T588</f>
        <v>0</v>
      </c>
      <c r="U587" s="109" t="n">
        <f aca="false" ca="false" dt2D="false" dtr="false" t="normal">U588</f>
        <v>0</v>
      </c>
      <c r="V587" s="109" t="n">
        <f aca="false" ca="false" dt2D="false" dtr="false" t="normal">V588</f>
        <v>0</v>
      </c>
      <c r="W587" s="109" t="n">
        <f aca="false" ca="false" dt2D="false" dtr="false" t="normal">W588</f>
        <v>400</v>
      </c>
      <c r="X587" s="109" t="n">
        <f aca="false" ca="false" dt2D="false" dtr="false" t="normal">X588</f>
        <v>0</v>
      </c>
      <c r="Y587" s="165" t="n">
        <f aca="false" ca="false" dt2D="false" dtr="false" t="normal">Y588</f>
        <v>90215</v>
      </c>
      <c r="Z587" s="109" t="n">
        <f aca="false" ca="false" dt2D="false" dtr="false" t="normal">Z588</f>
        <v>0</v>
      </c>
      <c r="AA587" s="109" t="n">
        <f aca="false" ca="false" dt2D="false" dtr="false" t="normal">AA588</f>
        <v>0</v>
      </c>
      <c r="AB587" s="125" t="n"/>
    </row>
    <row customFormat="true" ht="35.2000007629395" outlineLevel="0" r="588" s="116">
      <c r="A588" s="117" t="n"/>
      <c r="B588" s="120" t="n"/>
      <c r="C588" s="44" t="s">
        <v>113</v>
      </c>
      <c r="D588" s="122" t="n">
        <v>926</v>
      </c>
      <c r="E588" s="45" t="s">
        <v>19</v>
      </c>
      <c r="F588" s="45" t="s">
        <v>35</v>
      </c>
      <c r="G588" s="93" t="n">
        <v>5600010030</v>
      </c>
      <c r="H588" s="45" t="s">
        <v>114</v>
      </c>
      <c r="I588" s="165" t="n">
        <f aca="false" ca="false" dt2D="false" dtr="false" t="normal">SUM(L588:AB588)</f>
        <v>679515</v>
      </c>
      <c r="J588" s="168" t="n">
        <v>650942.41</v>
      </c>
      <c r="K588" s="168" t="n">
        <f aca="false" ca="false" dt2D="false" dtr="false" t="normal">I588-J588</f>
        <v>28572.589999999967</v>
      </c>
      <c r="L588" s="125" t="n"/>
      <c r="M588" s="125" t="n"/>
      <c r="N588" s="125" t="n"/>
      <c r="O588" s="109" t="n">
        <v>588900</v>
      </c>
      <c r="P588" s="109" t="n"/>
      <c r="Q588" s="109" t="n"/>
      <c r="R588" s="109" t="n"/>
      <c r="S588" s="109" t="n"/>
      <c r="T588" s="109" t="n"/>
      <c r="U588" s="109" t="n"/>
      <c r="V588" s="109" t="n"/>
      <c r="W588" s="109" t="n">
        <v>400</v>
      </c>
      <c r="X588" s="109" t="n"/>
      <c r="Y588" s="165" t="n">
        <v>90215</v>
      </c>
      <c r="Z588" s="109" t="n"/>
      <c r="AA588" s="109" t="n"/>
      <c r="AB588" s="125" t="n"/>
    </row>
    <row outlineLevel="0" r="589">
      <c r="B589" s="120" t="n"/>
      <c r="C589" s="44" t="s">
        <v>59</v>
      </c>
      <c r="D589" s="122" t="n">
        <v>926</v>
      </c>
      <c r="E589" s="45" t="s">
        <v>60</v>
      </c>
      <c r="F589" s="45" t="s">
        <v>92</v>
      </c>
      <c r="G589" s="93" t="n"/>
      <c r="H589" s="89" t="n"/>
      <c r="I589" s="165" t="n">
        <f aca="false" ca="false" dt2D="false" dtr="false" t="normal">SUM(L589:AB589)</f>
        <v>80219666</v>
      </c>
      <c r="J589" s="165" t="n">
        <f aca="false" ca="false" dt2D="false" dtr="false" t="normal">J590+J613</f>
        <v>80219666</v>
      </c>
      <c r="K589" s="168" t="n">
        <f aca="false" ca="false" dt2D="false" dtr="false" t="normal">I589-J589</f>
        <v>0</v>
      </c>
      <c r="L589" s="165" t="n">
        <f aca="false" ca="false" dt2D="false" dtr="false" t="normal">L590+L613</f>
        <v>76117200</v>
      </c>
      <c r="M589" s="165" t="n">
        <f aca="false" ca="false" dt2D="false" dtr="false" t="normal">M590+M613</f>
        <v>0</v>
      </c>
      <c r="N589" s="165" t="n">
        <f aca="false" ca="false" dt2D="false" dtr="false" t="normal">N590+N613</f>
        <v>157820</v>
      </c>
      <c r="O589" s="109" t="n">
        <f aca="false" ca="false" dt2D="false" dtr="false" t="normal">O590+O613</f>
        <v>0</v>
      </c>
      <c r="P589" s="109" t="n">
        <f aca="false" ca="false" dt2D="false" dtr="false" t="normal">P590+P613</f>
        <v>215000</v>
      </c>
      <c r="Q589" s="109" t="n">
        <f aca="false" ca="false" dt2D="false" dtr="false" t="normal">Q590+Q613</f>
        <v>-1319900</v>
      </c>
      <c r="R589" s="109" t="n">
        <f aca="false" ca="false" dt2D="false" dtr="false" t="normal">R590+R613</f>
        <v>0</v>
      </c>
      <c r="S589" s="109" t="n">
        <f aca="false" ca="false" dt2D="false" dtr="false" t="normal">S590+S613</f>
        <v>0</v>
      </c>
      <c r="T589" s="109" t="n">
        <f aca="false" ca="false" dt2D="false" dtr="false" t="normal">T590+T613</f>
        <v>756120</v>
      </c>
      <c r="U589" s="109" t="n">
        <f aca="false" ca="false" dt2D="false" dtr="false" t="normal">U590+U613</f>
        <v>94058</v>
      </c>
      <c r="V589" s="109" t="n">
        <f aca="false" ca="false" dt2D="false" dtr="false" t="normal">V590+V613</f>
        <v>-300000</v>
      </c>
      <c r="W589" s="109" t="n">
        <f aca="false" ca="false" dt2D="false" dtr="false" t="normal">W590+W613</f>
        <v>794950</v>
      </c>
      <c r="X589" s="109" t="n">
        <f aca="false" ca="false" dt2D="false" dtr="false" t="normal">X590+X613</f>
        <v>301800</v>
      </c>
      <c r="Y589" s="165" t="n">
        <f aca="false" ca="false" dt2D="false" dtr="false" t="normal">Y590+Y613</f>
        <v>3402618</v>
      </c>
      <c r="Z589" s="109" t="n">
        <f aca="false" ca="false" dt2D="false" dtr="false" t="normal">Z590+Z613</f>
        <v>0</v>
      </c>
      <c r="AA589" s="109" t="n">
        <f aca="false" ca="false" dt2D="false" dtr="false" t="normal">AA590+AA613</f>
        <v>0</v>
      </c>
      <c r="AB589" s="165" t="n">
        <f aca="false" ca="false" dt2D="false" dtr="false" t="normal">AB590+AB613</f>
        <v>0</v>
      </c>
    </row>
    <row outlineLevel="0" r="590">
      <c r="B590" s="120" t="n"/>
      <c r="C590" s="44" t="s">
        <v>405</v>
      </c>
      <c r="D590" s="122" t="n">
        <v>926</v>
      </c>
      <c r="E590" s="45" t="s">
        <v>60</v>
      </c>
      <c r="F590" s="45" t="s">
        <v>23</v>
      </c>
      <c r="G590" s="93" t="n"/>
      <c r="H590" s="89" t="n"/>
      <c r="I590" s="165" t="n">
        <f aca="false" ca="false" dt2D="false" dtr="false" t="normal">SUM(L590:AB590)</f>
        <v>79724666</v>
      </c>
      <c r="J590" s="165" t="n">
        <f aca="false" ca="false" dt2D="false" dtr="false" t="normal">J591+J610</f>
        <v>79724666</v>
      </c>
      <c r="K590" s="168" t="n">
        <f aca="false" ca="false" dt2D="false" dtr="false" t="normal">I590-J590</f>
        <v>0</v>
      </c>
      <c r="L590" s="165" t="n">
        <f aca="false" ca="false" dt2D="false" dtr="false" t="normal">L591</f>
        <v>75837200</v>
      </c>
      <c r="M590" s="165" t="n">
        <f aca="false" ca="false" dt2D="false" dtr="false" t="normal">M591</f>
        <v>0</v>
      </c>
      <c r="N590" s="165" t="n">
        <f aca="false" ca="false" dt2D="false" dtr="false" t="normal">N591</f>
        <v>157820</v>
      </c>
      <c r="O590" s="109" t="n">
        <f aca="false" ca="false" dt2D="false" dtr="false" t="normal">O591</f>
        <v>0</v>
      </c>
      <c r="P590" s="109" t="n">
        <f aca="false" ca="false" dt2D="false" dtr="false" t="normal">P591</f>
        <v>0</v>
      </c>
      <c r="Q590" s="109" t="n">
        <f aca="false" ca="false" dt2D="false" dtr="false" t="normal">Q591</f>
        <v>-1319900</v>
      </c>
      <c r="R590" s="109" t="n">
        <f aca="false" ca="false" dt2D="false" dtr="false" t="normal">R591</f>
        <v>0</v>
      </c>
      <c r="S590" s="109" t="n">
        <f aca="false" ca="false" dt2D="false" dtr="false" t="normal">S591</f>
        <v>0</v>
      </c>
      <c r="T590" s="109" t="n">
        <f aca="false" ca="false" dt2D="false" dtr="false" t="normal">T591+T610</f>
        <v>756120</v>
      </c>
      <c r="U590" s="109" t="n">
        <f aca="false" ca="false" dt2D="false" dtr="false" t="normal">U591+U610</f>
        <v>94058</v>
      </c>
      <c r="V590" s="109" t="n">
        <f aca="false" ca="false" dt2D="false" dtr="false" t="normal">V591+V610</f>
        <v>-300000</v>
      </c>
      <c r="W590" s="109" t="n">
        <f aca="false" ca="false" dt2D="false" dtr="false" t="normal">W591+W610</f>
        <v>794950</v>
      </c>
      <c r="X590" s="109" t="n">
        <f aca="false" ca="false" dt2D="false" dtr="false" t="normal">X591+X610</f>
        <v>301800</v>
      </c>
      <c r="Y590" s="165" t="n">
        <f aca="false" ca="false" dt2D="false" dtr="false" t="normal">Y591+Y610</f>
        <v>3402618</v>
      </c>
      <c r="Z590" s="109" t="n">
        <f aca="false" ca="false" dt2D="false" dtr="false" t="normal">Z591+Z610</f>
        <v>0</v>
      </c>
      <c r="AA590" s="109" t="n">
        <f aca="false" ca="false" dt2D="false" dtr="false" t="normal">AA591+AA610</f>
        <v>0</v>
      </c>
      <c r="AB590" s="165" t="n">
        <f aca="false" ca="false" dt2D="false" dtr="false" t="normal">AB591</f>
        <v>0</v>
      </c>
    </row>
    <row outlineLevel="0" r="591">
      <c r="B591" s="120" t="n"/>
      <c r="C591" s="175" t="s">
        <v>206</v>
      </c>
      <c r="D591" s="122" t="n">
        <v>926</v>
      </c>
      <c r="E591" s="45" t="s">
        <v>60</v>
      </c>
      <c r="F591" s="45" t="s">
        <v>23</v>
      </c>
      <c r="G591" s="93" t="n">
        <v>5800000000</v>
      </c>
      <c r="H591" s="89" t="n"/>
      <c r="I591" s="165" t="n">
        <f aca="false" ca="false" dt2D="false" dtr="false" t="normal">SUM(L591:AB591)</f>
        <v>79719675.44</v>
      </c>
      <c r="J591" s="165" t="n">
        <f aca="false" ca="false" dt2D="false" dtr="false" t="normal">J592</f>
        <v>79719675.44</v>
      </c>
      <c r="K591" s="168" t="n">
        <f aca="false" ca="false" dt2D="false" dtr="false" t="normal">I591-J591</f>
        <v>0</v>
      </c>
      <c r="L591" s="165" t="n">
        <f aca="false" ca="false" dt2D="false" dtr="false" t="normal">L592</f>
        <v>75837200</v>
      </c>
      <c r="M591" s="165" t="n">
        <f aca="false" ca="false" dt2D="false" dtr="false" t="normal">M592</f>
        <v>0</v>
      </c>
      <c r="N591" s="165" t="n">
        <f aca="false" ca="false" dt2D="false" dtr="false" t="normal">N592</f>
        <v>157820</v>
      </c>
      <c r="O591" s="109" t="n">
        <f aca="false" ca="false" dt2D="false" dtr="false" t="normal">O592</f>
        <v>0</v>
      </c>
      <c r="P591" s="109" t="n">
        <f aca="false" ca="false" dt2D="false" dtr="false" t="normal">P592</f>
        <v>0</v>
      </c>
      <c r="Q591" s="109" t="n">
        <f aca="false" ca="false" dt2D="false" dtr="false" t="normal">Q592</f>
        <v>-1319900</v>
      </c>
      <c r="R591" s="109" t="n">
        <f aca="false" ca="false" dt2D="false" dtr="false" t="normal">R592</f>
        <v>0</v>
      </c>
      <c r="S591" s="109" t="n">
        <f aca="false" ca="false" dt2D="false" dtr="false" t="normal">S592</f>
        <v>0</v>
      </c>
      <c r="T591" s="109" t="n">
        <f aca="false" ca="false" dt2D="false" dtr="false" t="normal">T592</f>
        <v>751129.44</v>
      </c>
      <c r="U591" s="109" t="n">
        <f aca="false" ca="false" dt2D="false" dtr="false" t="normal">U592</f>
        <v>94058</v>
      </c>
      <c r="V591" s="109" t="n">
        <f aca="false" ca="false" dt2D="false" dtr="false" t="normal">V592</f>
        <v>-300000</v>
      </c>
      <c r="W591" s="109" t="n">
        <f aca="false" ca="false" dt2D="false" dtr="false" t="normal">W592</f>
        <v>794950</v>
      </c>
      <c r="X591" s="109" t="n">
        <f aca="false" ca="false" dt2D="false" dtr="false" t="normal">X592</f>
        <v>301800</v>
      </c>
      <c r="Y591" s="165" t="n">
        <f aca="false" ca="false" dt2D="false" dtr="false" t="normal">Y592</f>
        <v>3402618</v>
      </c>
      <c r="Z591" s="109" t="n">
        <f aca="false" ca="false" dt2D="false" dtr="false" t="normal">Z592</f>
        <v>0</v>
      </c>
      <c r="AA591" s="109" t="n">
        <f aca="false" ca="false" dt2D="false" dtr="false" t="normal">AA592</f>
        <v>0</v>
      </c>
      <c r="AB591" s="165" t="n">
        <f aca="false" ca="false" dt2D="false" dtr="false" t="normal">AB592</f>
        <v>0</v>
      </c>
    </row>
    <row outlineLevel="0" r="592">
      <c r="B592" s="120" t="n"/>
      <c r="C592" s="44" t="s">
        <v>240</v>
      </c>
      <c r="D592" s="122" t="n">
        <v>926</v>
      </c>
      <c r="E592" s="45" t="s">
        <v>60</v>
      </c>
      <c r="F592" s="45" t="s">
        <v>23</v>
      </c>
      <c r="G592" s="93" t="n">
        <v>5820000000</v>
      </c>
      <c r="H592" s="89" t="n"/>
      <c r="I592" s="165" t="n">
        <f aca="false" ca="false" dt2D="false" dtr="false" t="normal">SUM(L592:AB592)</f>
        <v>79719675.44</v>
      </c>
      <c r="J592" s="165" t="n">
        <f aca="false" ca="false" dt2D="false" dtr="false" t="normal">J593+J601+J603+J595+J597+J599</f>
        <v>79719675.44</v>
      </c>
      <c r="K592" s="168" t="n">
        <f aca="false" ca="false" dt2D="false" dtr="false" t="normal">I592-J592</f>
        <v>0</v>
      </c>
      <c r="L592" s="165" t="n">
        <f aca="false" ca="false" dt2D="false" dtr="false" t="normal">L593+L601+L603+L599+L595+L597</f>
        <v>75837200</v>
      </c>
      <c r="M592" s="165" t="n">
        <f aca="false" ca="false" dt2D="false" dtr="false" t="normal">M593+M601+M603+M599+M595+M597</f>
        <v>0</v>
      </c>
      <c r="N592" s="165" t="n">
        <f aca="false" ca="false" dt2D="false" dtr="false" t="normal">N593+N601+N603+N599+N595+N597</f>
        <v>157820</v>
      </c>
      <c r="O592" s="109" t="n">
        <f aca="false" ca="false" dt2D="false" dtr="false" t="normal">O593+O601+O603+O599+O595+O597</f>
        <v>0</v>
      </c>
      <c r="P592" s="109" t="n">
        <f aca="false" ca="false" dt2D="false" dtr="false" t="normal">P593+P601+P603+P599+P595+P597</f>
        <v>0</v>
      </c>
      <c r="Q592" s="109" t="n">
        <f aca="false" ca="false" dt2D="false" dtr="false" t="normal">Q593+Q601+Q603+Q599+Q595+Q597</f>
        <v>-1319900</v>
      </c>
      <c r="R592" s="109" t="n">
        <f aca="false" ca="false" dt2D="false" dtr="false" t="normal">R593+R601+R603+R599+R595+R597</f>
        <v>0</v>
      </c>
      <c r="S592" s="109" t="n">
        <f aca="false" ca="false" dt2D="false" dtr="false" t="normal">S593+S601+S603+S599+S595+S597</f>
        <v>0</v>
      </c>
      <c r="T592" s="109" t="n">
        <f aca="false" ca="false" dt2D="false" dtr="false" t="normal">T593+T601+T603+T599+T595+T597</f>
        <v>751129.44</v>
      </c>
      <c r="U592" s="109" t="n">
        <f aca="false" ca="false" dt2D="false" dtr="false" t="normal">U593+U601+U603+U599+U595+U597</f>
        <v>94058</v>
      </c>
      <c r="V592" s="109" t="n">
        <f aca="false" ca="false" dt2D="false" dtr="false" t="normal">V593+V601+V603+V599+V595+V597</f>
        <v>-300000</v>
      </c>
      <c r="W592" s="109" t="n">
        <f aca="false" ca="false" dt2D="false" dtr="false" t="normal">W593+W601+W603+W599+W595+W597</f>
        <v>794950</v>
      </c>
      <c r="X592" s="109" t="n">
        <f aca="false" ca="false" dt2D="false" dtr="false" t="normal">X593+X601+X603+X599+X595+X597</f>
        <v>301800</v>
      </c>
      <c r="Y592" s="165" t="n">
        <f aca="false" ca="false" dt2D="false" dtr="false" t="normal">Y593+Y601+Y603+Y599+Y595+Y597</f>
        <v>3402618</v>
      </c>
      <c r="Z592" s="109" t="n">
        <f aca="false" ca="false" dt2D="false" dtr="false" t="normal">Z593+Z601+Z603+Z599+Z595+Z597</f>
        <v>0</v>
      </c>
      <c r="AA592" s="109" t="n">
        <f aca="false" ca="false" dt2D="false" dtr="false" t="normal">AA593+AA601+AA603+AA599+AA595+AA597</f>
        <v>0</v>
      </c>
      <c r="AB592" s="165" t="n">
        <f aca="false" ca="false" dt2D="false" dtr="false" t="normal">AB593+AB601+AB603</f>
        <v>0</v>
      </c>
    </row>
    <row ht="35.2000007629395" outlineLevel="0" r="593">
      <c r="B593" s="120" t="n"/>
      <c r="C593" s="44" t="s">
        <v>160</v>
      </c>
      <c r="D593" s="122" t="n">
        <v>926</v>
      </c>
      <c r="E593" s="45" t="s">
        <v>60</v>
      </c>
      <c r="F593" s="45" t="s">
        <v>23</v>
      </c>
      <c r="G593" s="93" t="n">
        <v>5820000590</v>
      </c>
      <c r="H593" s="89" t="n"/>
      <c r="I593" s="165" t="n">
        <f aca="false" ca="false" dt2D="false" dtr="false" t="normal">SUM(L593:AB593)</f>
        <v>74482975.44</v>
      </c>
      <c r="J593" s="165" t="n">
        <f aca="false" ca="false" dt2D="false" dtr="false" t="normal">J594</f>
        <v>74482975.44</v>
      </c>
      <c r="K593" s="168" t="n">
        <f aca="false" ca="false" dt2D="false" dtr="false" t="normal">I593-J593</f>
        <v>0</v>
      </c>
      <c r="L593" s="165" t="n">
        <f aca="false" ca="false" dt2D="false" dtr="false" t="normal">L594</f>
        <v>70761000</v>
      </c>
      <c r="M593" s="165" t="n">
        <f aca="false" ca="false" dt2D="false" dtr="false" t="normal">M594</f>
        <v>-242200</v>
      </c>
      <c r="N593" s="165" t="n">
        <f aca="false" ca="false" dt2D="false" dtr="false" t="normal">N594</f>
        <v>157820</v>
      </c>
      <c r="O593" s="109" t="n">
        <f aca="false" ca="false" dt2D="false" dtr="false" t="normal">O594</f>
        <v>0</v>
      </c>
      <c r="P593" s="109" t="n">
        <f aca="false" ca="false" dt2D="false" dtr="false" t="normal">P594</f>
        <v>0</v>
      </c>
      <c r="Q593" s="109" t="n">
        <f aca="false" ca="false" dt2D="false" dtr="false" t="normal">Q594</f>
        <v>-1319900</v>
      </c>
      <c r="R593" s="109" t="n">
        <f aca="false" ca="false" dt2D="false" dtr="false" t="normal">R594</f>
        <v>0</v>
      </c>
      <c r="S593" s="109" t="n">
        <f aca="false" ca="false" dt2D="false" dtr="false" t="normal">S594</f>
        <v>80082.7</v>
      </c>
      <c r="T593" s="109" t="n">
        <f aca="false" ca="false" dt2D="false" dtr="false" t="normal">T594</f>
        <v>751129.44</v>
      </c>
      <c r="U593" s="109" t="n">
        <f aca="false" ca="false" dt2D="false" dtr="false" t="normal">U594</f>
        <v>94058</v>
      </c>
      <c r="V593" s="109" t="n">
        <f aca="false" ca="false" dt2D="false" dtr="false" t="normal">V594</f>
        <v>-298382.7</v>
      </c>
      <c r="W593" s="109" t="n">
        <f aca="false" ca="false" dt2D="false" dtr="false" t="normal">W594</f>
        <v>794950</v>
      </c>
      <c r="X593" s="109" t="n">
        <f aca="false" ca="false" dt2D="false" dtr="false" t="normal">X594</f>
        <v>301800</v>
      </c>
      <c r="Y593" s="165" t="n">
        <f aca="false" ca="false" dt2D="false" dtr="false" t="normal">Y594</f>
        <v>3402618</v>
      </c>
      <c r="Z593" s="109" t="n">
        <f aca="false" ca="false" dt2D="false" dtr="false" t="normal">Z594</f>
        <v>0</v>
      </c>
      <c r="AA593" s="109" t="n">
        <f aca="false" ca="false" dt2D="false" dtr="false" t="normal">AA594</f>
        <v>0</v>
      </c>
      <c r="AB593" s="165" t="n">
        <f aca="false" ca="false" dt2D="false" dtr="false" t="normal">AB594</f>
        <v>0</v>
      </c>
    </row>
    <row ht="35.2000007629395" outlineLevel="0" r="594">
      <c r="B594" s="120" t="n"/>
      <c r="C594" s="44" t="s">
        <v>136</v>
      </c>
      <c r="D594" s="122" t="n">
        <v>926</v>
      </c>
      <c r="E594" s="45" t="s">
        <v>60</v>
      </c>
      <c r="F594" s="45" t="s">
        <v>23</v>
      </c>
      <c r="G594" s="93" t="n">
        <v>5820000590</v>
      </c>
      <c r="H594" s="89" t="n">
        <v>600</v>
      </c>
      <c r="I594" s="165" t="n">
        <f aca="false" ca="false" dt2D="false" dtr="false" t="normal">SUM(L594:AB594)</f>
        <v>74482975.44</v>
      </c>
      <c r="J594" s="165" t="n">
        <v>74482975.44</v>
      </c>
      <c r="K594" s="168" t="n">
        <f aca="false" ca="false" dt2D="false" dtr="false" t="normal">I594-J594</f>
        <v>0</v>
      </c>
      <c r="L594" s="165" t="n">
        <v>70761000</v>
      </c>
      <c r="M594" s="165" t="n">
        <v>-242200</v>
      </c>
      <c r="N594" s="165" t="n">
        <v>157820</v>
      </c>
      <c r="O594" s="109" t="n"/>
      <c r="P594" s="109" t="n"/>
      <c r="Q594" s="109" t="n">
        <v>-1319900</v>
      </c>
      <c r="R594" s="109" t="n"/>
      <c r="S594" s="109" t="n">
        <v>80082.7</v>
      </c>
      <c r="T594" s="109" t="n">
        <f aca="false" ca="false" dt2D="false" dtr="false" t="normal">756120-4990.56</f>
        <v>751129.44</v>
      </c>
      <c r="U594" s="109" t="n">
        <v>94058</v>
      </c>
      <c r="V594" s="109" t="n">
        <v>-298382.7</v>
      </c>
      <c r="W594" s="109" t="n">
        <v>794950</v>
      </c>
      <c r="X594" s="109" t="n">
        <v>301800</v>
      </c>
      <c r="Y594" s="165" t="n">
        <v>3402618</v>
      </c>
      <c r="Z594" s="109" t="n"/>
      <c r="AA594" s="109" t="n"/>
      <c r="AB594" s="165" t="n">
        <v>0</v>
      </c>
    </row>
    <row outlineLevel="0" r="595">
      <c r="B595" s="120" t="n"/>
      <c r="C595" s="44" t="s">
        <v>241</v>
      </c>
      <c r="D595" s="122" t="n">
        <v>926</v>
      </c>
      <c r="E595" s="45" t="s">
        <v>60</v>
      </c>
      <c r="F595" s="45" t="s">
        <v>23</v>
      </c>
      <c r="G595" s="93" t="n">
        <v>5820009010</v>
      </c>
      <c r="H595" s="89" t="n"/>
      <c r="I595" s="165" t="n">
        <f aca="false" ca="false" dt2D="false" dtr="false" t="normal">SUM(L595:AB595)</f>
        <v>408000</v>
      </c>
      <c r="J595" s="165" t="n">
        <f aca="false" ca="false" dt2D="false" dtr="false" t="normal">J596</f>
        <v>408000</v>
      </c>
      <c r="K595" s="168" t="n">
        <f aca="false" ca="false" dt2D="false" dtr="false" t="normal">I595-J595</f>
        <v>0</v>
      </c>
      <c r="L595" s="165" t="n">
        <f aca="false" ca="false" dt2D="false" dtr="false" t="normal">L596</f>
        <v>408000</v>
      </c>
      <c r="M595" s="165" t="n">
        <f aca="false" ca="false" dt2D="false" dtr="false" t="normal">M596</f>
        <v>0</v>
      </c>
      <c r="N595" s="165" t="n">
        <f aca="false" ca="false" dt2D="false" dtr="false" t="normal">N596</f>
        <v>0</v>
      </c>
      <c r="O595" s="109" t="n">
        <f aca="false" ca="false" dt2D="false" dtr="false" t="normal">O596</f>
        <v>0</v>
      </c>
      <c r="P595" s="109" t="n">
        <f aca="false" ca="false" dt2D="false" dtr="false" t="normal">P596</f>
        <v>0</v>
      </c>
      <c r="Q595" s="109" t="n">
        <f aca="false" ca="false" dt2D="false" dtr="false" t="normal">Q596</f>
        <v>0</v>
      </c>
      <c r="R595" s="109" t="n">
        <f aca="false" ca="false" dt2D="false" dtr="false" t="normal">R596</f>
        <v>0</v>
      </c>
      <c r="S595" s="109" t="n">
        <f aca="false" ca="false" dt2D="false" dtr="false" t="normal">S596</f>
        <v>0</v>
      </c>
      <c r="T595" s="109" t="n">
        <f aca="false" ca="false" dt2D="false" dtr="false" t="normal">T596</f>
        <v>0</v>
      </c>
      <c r="U595" s="109" t="n">
        <f aca="false" ca="false" dt2D="false" dtr="false" t="normal">U596</f>
        <v>0</v>
      </c>
      <c r="V595" s="109" t="n">
        <f aca="false" ca="false" dt2D="false" dtr="false" t="normal">V596</f>
        <v>0</v>
      </c>
      <c r="W595" s="109" t="n">
        <f aca="false" ca="false" dt2D="false" dtr="false" t="normal">W596</f>
        <v>0</v>
      </c>
      <c r="X595" s="109" t="n">
        <f aca="false" ca="false" dt2D="false" dtr="false" t="normal">X596</f>
        <v>0</v>
      </c>
      <c r="Y595" s="165" t="n">
        <f aca="false" ca="false" dt2D="false" dtr="false" t="normal">Y596</f>
        <v>0</v>
      </c>
      <c r="Z595" s="109" t="n">
        <f aca="false" ca="false" dt2D="false" dtr="false" t="normal">Z596</f>
        <v>0</v>
      </c>
      <c r="AA595" s="109" t="n">
        <f aca="false" ca="false" dt2D="false" dtr="false" t="normal">AA596</f>
        <v>0</v>
      </c>
      <c r="AB595" s="165" t="n">
        <f aca="false" ca="false" dt2D="false" dtr="false" t="normal">AB596</f>
        <v>0</v>
      </c>
    </row>
    <row ht="35.2000007629395" outlineLevel="0" r="596">
      <c r="B596" s="120" t="n"/>
      <c r="C596" s="44" t="s">
        <v>136</v>
      </c>
      <c r="D596" s="122" t="n">
        <v>926</v>
      </c>
      <c r="E596" s="45" t="s">
        <v>60</v>
      </c>
      <c r="F596" s="45" t="s">
        <v>23</v>
      </c>
      <c r="G596" s="93" t="n">
        <v>5820009010</v>
      </c>
      <c r="H596" s="89" t="n">
        <v>600</v>
      </c>
      <c r="I596" s="165" t="n">
        <f aca="false" ca="false" dt2D="false" dtr="false" t="normal">SUM(L596:AB596)</f>
        <v>408000</v>
      </c>
      <c r="J596" s="165" t="n">
        <v>408000</v>
      </c>
      <c r="K596" s="168" t="n">
        <f aca="false" ca="false" dt2D="false" dtr="false" t="normal">I596-J596</f>
        <v>0</v>
      </c>
      <c r="L596" s="165" t="n">
        <v>408000</v>
      </c>
      <c r="M596" s="165" t="n">
        <v>0</v>
      </c>
      <c r="N596" s="165" t="n">
        <v>0</v>
      </c>
      <c r="O596" s="109" t="n">
        <v>0</v>
      </c>
      <c r="P596" s="109" t="n">
        <v>0</v>
      </c>
      <c r="Q596" s="109" t="n">
        <v>0</v>
      </c>
      <c r="R596" s="109" t="n">
        <v>0</v>
      </c>
      <c r="S596" s="109" t="n">
        <v>0</v>
      </c>
      <c r="T596" s="109" t="n">
        <v>0</v>
      </c>
      <c r="U596" s="109" t="n">
        <v>0</v>
      </c>
      <c r="V596" s="109" t="n">
        <v>0</v>
      </c>
      <c r="W596" s="109" t="n">
        <v>0</v>
      </c>
      <c r="X596" s="109" t="n">
        <v>0</v>
      </c>
      <c r="Y596" s="165" t="n">
        <v>0</v>
      </c>
      <c r="Z596" s="109" t="n">
        <v>0</v>
      </c>
      <c r="AA596" s="109" t="n">
        <v>0</v>
      </c>
      <c r="AB596" s="165" t="n"/>
    </row>
    <row outlineLevel="0" r="597">
      <c r="B597" s="120" t="n"/>
      <c r="C597" s="44" t="s">
        <v>208</v>
      </c>
      <c r="D597" s="122" t="n">
        <v>926</v>
      </c>
      <c r="E597" s="45" t="s">
        <v>60</v>
      </c>
      <c r="F597" s="45" t="s">
        <v>23</v>
      </c>
      <c r="G597" s="93" t="n">
        <v>5820009020</v>
      </c>
      <c r="H597" s="89" t="n"/>
      <c r="I597" s="165" t="n">
        <f aca="false" ca="false" dt2D="false" dtr="false" t="normal">SUM(L597:AB597)</f>
        <v>158300</v>
      </c>
      <c r="J597" s="165" t="n">
        <f aca="false" ca="false" dt2D="false" dtr="false" t="normal">J598</f>
        <v>158300</v>
      </c>
      <c r="K597" s="168" t="n">
        <f aca="false" ca="false" dt2D="false" dtr="false" t="normal">I597-J597</f>
        <v>0</v>
      </c>
      <c r="L597" s="165" t="n">
        <f aca="false" ca="false" dt2D="false" dtr="false" t="normal">L598</f>
        <v>240000</v>
      </c>
      <c r="M597" s="165" t="n">
        <f aca="false" ca="false" dt2D="false" dtr="false" t="normal">M598</f>
        <v>0</v>
      </c>
      <c r="N597" s="165" t="n">
        <f aca="false" ca="false" dt2D="false" dtr="false" t="normal">N598</f>
        <v>0</v>
      </c>
      <c r="O597" s="109" t="n">
        <f aca="false" ca="false" dt2D="false" dtr="false" t="normal">O598</f>
        <v>0</v>
      </c>
      <c r="P597" s="109" t="n">
        <f aca="false" ca="false" dt2D="false" dtr="false" t="normal">P598</f>
        <v>0</v>
      </c>
      <c r="Q597" s="109" t="n">
        <f aca="false" ca="false" dt2D="false" dtr="false" t="normal">Q598</f>
        <v>0</v>
      </c>
      <c r="R597" s="109" t="n">
        <f aca="false" ca="false" dt2D="false" dtr="false" t="normal">R598</f>
        <v>0</v>
      </c>
      <c r="S597" s="109" t="n">
        <f aca="false" ca="false" dt2D="false" dtr="false" t="normal">S598</f>
        <v>-80082.7</v>
      </c>
      <c r="T597" s="109" t="n">
        <f aca="false" ca="false" dt2D="false" dtr="false" t="normal">T598</f>
        <v>0</v>
      </c>
      <c r="U597" s="109" t="n">
        <f aca="false" ca="false" dt2D="false" dtr="false" t="normal">U598</f>
        <v>0</v>
      </c>
      <c r="V597" s="109" t="n">
        <f aca="false" ca="false" dt2D="false" dtr="false" t="normal">V598</f>
        <v>-1617.3</v>
      </c>
      <c r="W597" s="109" t="n">
        <f aca="false" ca="false" dt2D="false" dtr="false" t="normal">W598</f>
        <v>0</v>
      </c>
      <c r="X597" s="109" t="n">
        <f aca="false" ca="false" dt2D="false" dtr="false" t="normal">X598</f>
        <v>0</v>
      </c>
      <c r="Y597" s="165" t="n">
        <f aca="false" ca="false" dt2D="false" dtr="false" t="normal">Y598</f>
        <v>0</v>
      </c>
      <c r="Z597" s="109" t="n">
        <f aca="false" ca="false" dt2D="false" dtr="false" t="normal">Z598</f>
        <v>0</v>
      </c>
      <c r="AA597" s="109" t="n">
        <f aca="false" ca="false" dt2D="false" dtr="false" t="normal">AA598</f>
        <v>0</v>
      </c>
      <c r="AB597" s="165" t="n"/>
    </row>
    <row ht="35.2000007629395" outlineLevel="0" r="598">
      <c r="B598" s="120" t="n"/>
      <c r="C598" s="44" t="s">
        <v>136</v>
      </c>
      <c r="D598" s="122" t="n">
        <v>926</v>
      </c>
      <c r="E598" s="45" t="s">
        <v>60</v>
      </c>
      <c r="F598" s="45" t="s">
        <v>23</v>
      </c>
      <c r="G598" s="93" t="n">
        <v>5820009020</v>
      </c>
      <c r="H598" s="89" t="n">
        <v>600</v>
      </c>
      <c r="I598" s="165" t="n">
        <f aca="false" ca="false" dt2D="false" dtr="false" t="normal">SUM(L598:AB598)</f>
        <v>158300</v>
      </c>
      <c r="J598" s="165" t="n">
        <v>158300</v>
      </c>
      <c r="K598" s="168" t="n">
        <f aca="false" ca="false" dt2D="false" dtr="false" t="normal">I598-J598</f>
        <v>0</v>
      </c>
      <c r="L598" s="165" t="n">
        <v>240000</v>
      </c>
      <c r="M598" s="165" t="n">
        <v>0</v>
      </c>
      <c r="N598" s="165" t="n">
        <v>0</v>
      </c>
      <c r="O598" s="109" t="n">
        <v>0</v>
      </c>
      <c r="P598" s="109" t="n">
        <v>0</v>
      </c>
      <c r="Q598" s="109" t="n">
        <v>0</v>
      </c>
      <c r="R598" s="109" t="n">
        <v>0</v>
      </c>
      <c r="S598" s="109" t="n">
        <v>-80082.7</v>
      </c>
      <c r="T598" s="109" t="n"/>
      <c r="U598" s="109" t="n"/>
      <c r="V598" s="109" t="n">
        <v>-1617.3</v>
      </c>
      <c r="W598" s="109" t="n">
        <v>0</v>
      </c>
      <c r="X598" s="109" t="n">
        <v>0</v>
      </c>
      <c r="Y598" s="165" t="n">
        <v>0</v>
      </c>
      <c r="Z598" s="109" t="n">
        <v>0</v>
      </c>
      <c r="AA598" s="109" t="n">
        <v>0</v>
      </c>
      <c r="AB598" s="165" t="n"/>
    </row>
    <row ht="115.199996948242" outlineLevel="0" r="599">
      <c r="B599" s="120" t="n"/>
      <c r="C599" s="44" t="s">
        <v>209</v>
      </c>
      <c r="D599" s="122" t="n">
        <v>926</v>
      </c>
      <c r="E599" s="45" t="s">
        <v>60</v>
      </c>
      <c r="F599" s="45" t="s">
        <v>23</v>
      </c>
      <c r="G599" s="93" t="n">
        <v>5820060820</v>
      </c>
      <c r="H599" s="89" t="n"/>
      <c r="I599" s="165" t="n">
        <f aca="false" ca="false" dt2D="false" dtr="false" t="normal">SUM(L599:AB599)</f>
        <v>117500</v>
      </c>
      <c r="J599" s="165" t="n">
        <f aca="false" ca="false" dt2D="false" dtr="false" t="normal">J600</f>
        <v>117500</v>
      </c>
      <c r="K599" s="168" t="n">
        <f aca="false" ca="false" dt2D="false" dtr="false" t="normal">I599-J599</f>
        <v>0</v>
      </c>
      <c r="L599" s="165" t="n">
        <f aca="false" ca="false" dt2D="false" dtr="false" t="normal">L600</f>
        <v>117500</v>
      </c>
      <c r="M599" s="165" t="n">
        <f aca="false" ca="false" dt2D="false" dtr="false" t="normal">M600</f>
        <v>0</v>
      </c>
      <c r="N599" s="165" t="n">
        <f aca="false" ca="false" dt2D="false" dtr="false" t="normal">N600</f>
        <v>0</v>
      </c>
      <c r="O599" s="109" t="n">
        <f aca="false" ca="false" dt2D="false" dtr="false" t="normal">O600</f>
        <v>0</v>
      </c>
      <c r="P599" s="109" t="n">
        <f aca="false" ca="false" dt2D="false" dtr="false" t="normal">P600</f>
        <v>0</v>
      </c>
      <c r="Q599" s="109" t="n">
        <f aca="false" ca="false" dt2D="false" dtr="false" t="normal">Q600</f>
        <v>0</v>
      </c>
      <c r="R599" s="109" t="n">
        <f aca="false" ca="false" dt2D="false" dtr="false" t="normal">R600</f>
        <v>0</v>
      </c>
      <c r="S599" s="109" t="n">
        <f aca="false" ca="false" dt2D="false" dtr="false" t="normal">S600</f>
        <v>0</v>
      </c>
      <c r="T599" s="109" t="n">
        <f aca="false" ca="false" dt2D="false" dtr="false" t="normal">T600</f>
        <v>0</v>
      </c>
      <c r="U599" s="109" t="n">
        <f aca="false" ca="false" dt2D="false" dtr="false" t="normal">U600</f>
        <v>0</v>
      </c>
      <c r="V599" s="109" t="n">
        <f aca="false" ca="false" dt2D="false" dtr="false" t="normal">V600</f>
        <v>0</v>
      </c>
      <c r="W599" s="109" t="n">
        <f aca="false" ca="false" dt2D="false" dtr="false" t="normal">W600</f>
        <v>0</v>
      </c>
      <c r="X599" s="109" t="n">
        <f aca="false" ca="false" dt2D="false" dtr="false" t="normal">X600</f>
        <v>0</v>
      </c>
      <c r="Y599" s="165" t="n">
        <f aca="false" ca="false" dt2D="false" dtr="false" t="normal">Y600</f>
        <v>0</v>
      </c>
      <c r="Z599" s="109" t="n">
        <f aca="false" ca="false" dt2D="false" dtr="false" t="normal">Z600</f>
        <v>0</v>
      </c>
      <c r="AA599" s="109" t="n">
        <f aca="false" ca="false" dt2D="false" dtr="false" t="normal">AA600</f>
        <v>0</v>
      </c>
      <c r="AB599" s="165" t="n">
        <f aca="false" ca="false" dt2D="false" dtr="false" t="normal">AB600</f>
        <v>0</v>
      </c>
    </row>
    <row ht="35.2000007629395" outlineLevel="0" r="600">
      <c r="B600" s="120" t="n"/>
      <c r="C600" s="44" t="s">
        <v>136</v>
      </c>
      <c r="D600" s="122" t="n">
        <v>926</v>
      </c>
      <c r="E600" s="45" t="s">
        <v>60</v>
      </c>
      <c r="F600" s="45" t="s">
        <v>23</v>
      </c>
      <c r="G600" s="93" t="n">
        <v>5820060820</v>
      </c>
      <c r="H600" s="89" t="n">
        <v>600</v>
      </c>
      <c r="I600" s="165" t="n">
        <f aca="false" ca="false" dt2D="false" dtr="false" t="normal">SUM(L600:AB600)</f>
        <v>117500</v>
      </c>
      <c r="J600" s="165" t="n">
        <v>117500</v>
      </c>
      <c r="K600" s="168" t="n">
        <f aca="false" ca="false" dt2D="false" dtr="false" t="normal">I600-J600</f>
        <v>0</v>
      </c>
      <c r="L600" s="165" t="n">
        <v>117500</v>
      </c>
      <c r="M600" s="165" t="n">
        <v>0</v>
      </c>
      <c r="N600" s="165" t="n">
        <v>0</v>
      </c>
      <c r="O600" s="109" t="n">
        <v>0</v>
      </c>
      <c r="P600" s="109" t="n">
        <v>0</v>
      </c>
      <c r="Q600" s="109" t="n">
        <v>0</v>
      </c>
      <c r="R600" s="109" t="n">
        <v>0</v>
      </c>
      <c r="S600" s="109" t="n">
        <v>0</v>
      </c>
      <c r="T600" s="109" t="n">
        <v>0</v>
      </c>
      <c r="U600" s="109" t="n">
        <v>0</v>
      </c>
      <c r="V600" s="109" t="n">
        <v>0</v>
      </c>
      <c r="W600" s="109" t="n">
        <v>0</v>
      </c>
      <c r="X600" s="109" t="n">
        <v>0</v>
      </c>
      <c r="Y600" s="165" t="n">
        <v>0</v>
      </c>
      <c r="Z600" s="109" t="n">
        <v>0</v>
      </c>
      <c r="AA600" s="109" t="n">
        <v>0</v>
      </c>
      <c r="AB600" s="165" t="n">
        <v>0</v>
      </c>
    </row>
    <row hidden="true" ht="115.199996948242" outlineLevel="0" r="601">
      <c r="B601" s="120" t="n"/>
      <c r="C601" s="95" t="s">
        <v>209</v>
      </c>
      <c r="D601" s="122" t="n">
        <v>926</v>
      </c>
      <c r="E601" s="45" t="s">
        <v>60</v>
      </c>
      <c r="F601" s="45" t="s">
        <v>23</v>
      </c>
      <c r="G601" s="93" t="n">
        <v>5820060820</v>
      </c>
      <c r="H601" s="89" t="n"/>
      <c r="I601" s="165" t="n">
        <f aca="false" ca="false" dt2D="false" dtr="false" t="normal">SUM(L601:AB601)</f>
        <v>0</v>
      </c>
      <c r="J601" s="165" t="n">
        <f aca="false" ca="false" dt2D="false" dtr="false" t="normal">J602</f>
        <v>0</v>
      </c>
      <c r="K601" s="168" t="n">
        <f aca="false" ca="false" dt2D="false" dtr="false" t="normal">I601-J601</f>
        <v>0</v>
      </c>
      <c r="L601" s="165" t="n">
        <f aca="false" ca="false" dt2D="false" dtr="false" t="normal">L602</f>
        <v>0</v>
      </c>
      <c r="M601" s="165" t="n">
        <f aca="false" ca="false" dt2D="false" dtr="false" t="normal">M602</f>
        <v>0</v>
      </c>
      <c r="N601" s="165" t="n">
        <f aca="false" ca="false" dt2D="false" dtr="false" t="normal">N602</f>
        <v>0</v>
      </c>
      <c r="O601" s="109" t="n">
        <f aca="false" ca="false" dt2D="false" dtr="false" t="normal">O602</f>
        <v>0</v>
      </c>
      <c r="P601" s="109" t="n">
        <f aca="false" ca="false" dt2D="false" dtr="false" t="normal">P602</f>
        <v>0</v>
      </c>
      <c r="Q601" s="109" t="n">
        <f aca="false" ca="false" dt2D="false" dtr="false" t="normal">Q602</f>
        <v>0</v>
      </c>
      <c r="R601" s="109" t="n">
        <f aca="false" ca="false" dt2D="false" dtr="false" t="normal">R602</f>
        <v>0</v>
      </c>
      <c r="S601" s="109" t="n">
        <f aca="false" ca="false" dt2D="false" dtr="false" t="normal">S602</f>
        <v>0</v>
      </c>
      <c r="T601" s="109" t="n">
        <f aca="false" ca="false" dt2D="false" dtr="false" t="normal">T602</f>
        <v>0</v>
      </c>
      <c r="U601" s="109" t="n">
        <f aca="false" ca="false" dt2D="false" dtr="false" t="normal">U602</f>
        <v>0</v>
      </c>
      <c r="V601" s="109" t="n">
        <f aca="false" ca="false" dt2D="false" dtr="false" t="normal">V602</f>
        <v>0</v>
      </c>
      <c r="W601" s="109" t="n">
        <f aca="false" ca="false" dt2D="false" dtr="false" t="normal">W602</f>
        <v>0</v>
      </c>
      <c r="X601" s="109" t="n">
        <f aca="false" ca="false" dt2D="false" dtr="false" t="normal">X602</f>
        <v>0</v>
      </c>
      <c r="Y601" s="165" t="n">
        <f aca="false" ca="false" dt2D="false" dtr="false" t="normal">Y602</f>
        <v>0</v>
      </c>
      <c r="Z601" s="109" t="n">
        <f aca="false" ca="false" dt2D="false" dtr="false" t="normal">Z602</f>
        <v>0</v>
      </c>
      <c r="AA601" s="109" t="n">
        <f aca="false" ca="false" dt2D="false" dtr="false" t="normal">AA602</f>
        <v>0</v>
      </c>
      <c r="AB601" s="165" t="n">
        <f aca="false" ca="false" dt2D="false" dtr="false" t="normal">AB602</f>
        <v>0</v>
      </c>
    </row>
    <row hidden="true" ht="35.2000007629395" outlineLevel="0" r="602">
      <c r="B602" s="120" t="n"/>
      <c r="C602" s="44" t="s">
        <v>136</v>
      </c>
      <c r="D602" s="122" t="n">
        <v>926</v>
      </c>
      <c r="E602" s="45" t="s">
        <v>60</v>
      </c>
      <c r="F602" s="45" t="s">
        <v>23</v>
      </c>
      <c r="G602" s="93" t="n">
        <v>5820060820</v>
      </c>
      <c r="H602" s="89" t="n">
        <v>600</v>
      </c>
      <c r="I602" s="165" t="n">
        <f aca="false" ca="false" dt2D="false" dtr="false" t="normal">SUM(L602:AB602)</f>
        <v>0</v>
      </c>
      <c r="J602" s="165" t="n"/>
      <c r="K602" s="168" t="n">
        <f aca="false" ca="false" dt2D="false" dtr="false" t="normal">I602-J602</f>
        <v>0</v>
      </c>
      <c r="L602" s="165" t="n"/>
      <c r="M602" s="165" t="n"/>
      <c r="N602" s="165" t="n"/>
      <c r="O602" s="109" t="n"/>
      <c r="P602" s="109" t="n"/>
      <c r="Q602" s="109" t="n"/>
      <c r="R602" s="109" t="n"/>
      <c r="S602" s="109" t="n"/>
      <c r="T602" s="109" t="n"/>
      <c r="U602" s="109" t="n"/>
      <c r="V602" s="109" t="n"/>
      <c r="W602" s="109" t="n"/>
      <c r="X602" s="109" t="n"/>
      <c r="Y602" s="165" t="n"/>
      <c r="Z602" s="109" t="n"/>
      <c r="AA602" s="109" t="n"/>
      <c r="AB602" s="165" t="n"/>
    </row>
    <row outlineLevel="0" r="603">
      <c r="B603" s="120" t="n"/>
      <c r="C603" s="44" t="s">
        <v>244</v>
      </c>
      <c r="D603" s="122" t="n">
        <v>926</v>
      </c>
      <c r="E603" s="45" t="s">
        <v>60</v>
      </c>
      <c r="F603" s="45" t="s">
        <v>23</v>
      </c>
      <c r="G603" s="93" t="s">
        <v>245</v>
      </c>
      <c r="H603" s="89" t="n"/>
      <c r="I603" s="165" t="n">
        <f aca="false" ca="false" dt2D="false" dtr="false" t="normal">SUM(L603:AB603)</f>
        <v>4552900</v>
      </c>
      <c r="J603" s="165" t="n">
        <f aca="false" ca="false" dt2D="false" dtr="false" t="normal">J606+J604+J608</f>
        <v>4552900</v>
      </c>
      <c r="K603" s="168" t="n">
        <f aca="false" ca="false" dt2D="false" dtr="false" t="normal">I603-J603</f>
        <v>0</v>
      </c>
      <c r="L603" s="165" t="n">
        <f aca="false" ca="false" dt2D="false" dtr="false" t="normal">L604</f>
        <v>4310700</v>
      </c>
      <c r="M603" s="165" t="n">
        <f aca="false" ca="false" dt2D="false" dtr="false" t="normal">M606+M604</f>
        <v>242200</v>
      </c>
      <c r="N603" s="165" t="n">
        <f aca="false" ca="false" dt2D="false" dtr="false" t="normal">N606+N604</f>
        <v>0</v>
      </c>
      <c r="O603" s="109" t="n">
        <f aca="false" ca="false" dt2D="false" dtr="false" t="normal">O606+O604</f>
        <v>0</v>
      </c>
      <c r="P603" s="109" t="n">
        <f aca="false" ca="false" dt2D="false" dtr="false" t="normal">P606+P604</f>
        <v>0</v>
      </c>
      <c r="Q603" s="109" t="n">
        <f aca="false" ca="false" dt2D="false" dtr="false" t="normal">Q606+Q604+Q608</f>
        <v>0</v>
      </c>
      <c r="R603" s="109" t="n">
        <f aca="false" ca="false" dt2D="false" dtr="false" t="normal">R606+R604+R608</f>
        <v>0</v>
      </c>
      <c r="S603" s="109" t="n">
        <f aca="false" ca="false" dt2D="false" dtr="false" t="normal">S606+S604+S608</f>
        <v>0</v>
      </c>
      <c r="T603" s="109" t="n">
        <f aca="false" ca="false" dt2D="false" dtr="false" t="normal">T606+T604+T608</f>
        <v>0</v>
      </c>
      <c r="U603" s="109" t="n">
        <f aca="false" ca="false" dt2D="false" dtr="false" t="normal">U606+U604+U608</f>
        <v>0</v>
      </c>
      <c r="V603" s="109" t="n">
        <f aca="false" ca="false" dt2D="false" dtr="false" t="normal">V606+V604+V608</f>
        <v>0</v>
      </c>
      <c r="W603" s="109" t="n">
        <f aca="false" ca="false" dt2D="false" dtr="false" t="normal">W606+W604+W608</f>
        <v>0</v>
      </c>
      <c r="X603" s="109" t="n">
        <f aca="false" ca="false" dt2D="false" dtr="false" t="normal">X606+X604+X608</f>
        <v>0</v>
      </c>
      <c r="Y603" s="165" t="n">
        <f aca="false" ca="false" dt2D="false" dtr="false" t="normal">Y606+Y604+Y608</f>
        <v>0</v>
      </c>
      <c r="Z603" s="109" t="n">
        <f aca="false" ca="false" dt2D="false" dtr="false" t="normal">Z606+Z604+Z608</f>
        <v>0</v>
      </c>
      <c r="AA603" s="109" t="n">
        <f aca="false" ca="false" dt2D="false" dtr="false" t="normal">AA606+AA604+AA608</f>
        <v>0</v>
      </c>
      <c r="AB603" s="165" t="n">
        <f aca="false" ca="false" dt2D="false" dtr="false" t="normal">AB606</f>
        <v>0</v>
      </c>
    </row>
    <row ht="83.1999969482422" outlineLevel="0" r="604">
      <c r="B604" s="120" t="n"/>
      <c r="C604" s="44" t="s">
        <v>246</v>
      </c>
      <c r="D604" s="122" t="n">
        <v>926</v>
      </c>
      <c r="E604" s="45" t="s">
        <v>60</v>
      </c>
      <c r="F604" s="45" t="s">
        <v>23</v>
      </c>
      <c r="G604" s="93" t="s">
        <v>247</v>
      </c>
      <c r="H604" s="89" t="n"/>
      <c r="I604" s="165" t="n">
        <f aca="false" ca="false" dt2D="false" dtr="false" t="normal">SUM(L604:AB604)</f>
        <v>4310638.3</v>
      </c>
      <c r="J604" s="165" t="n">
        <f aca="false" ca="false" dt2D="false" dtr="false" t="normal">J605</f>
        <v>4310638.3</v>
      </c>
      <c r="K604" s="168" t="n">
        <f aca="false" ca="false" dt2D="false" dtr="false" t="normal">I604-J604</f>
        <v>0</v>
      </c>
      <c r="L604" s="165" t="n">
        <f aca="false" ca="false" dt2D="false" dtr="false" t="normal">L605</f>
        <v>4310700</v>
      </c>
      <c r="M604" s="165" t="n">
        <f aca="false" ca="false" dt2D="false" dtr="false" t="normal">M605</f>
        <v>242200</v>
      </c>
      <c r="N604" s="165" t="n">
        <f aca="false" ca="false" dt2D="false" dtr="false" t="normal">N605</f>
        <v>0</v>
      </c>
      <c r="O604" s="109" t="n">
        <f aca="false" ca="false" dt2D="false" dtr="false" t="normal">O605</f>
        <v>0</v>
      </c>
      <c r="P604" s="109" t="n">
        <f aca="false" ca="false" dt2D="false" dtr="false" t="normal">P605</f>
        <v>0</v>
      </c>
      <c r="Q604" s="109" t="n">
        <f aca="false" ca="false" dt2D="false" dtr="false" t="normal">Q605</f>
        <v>0</v>
      </c>
      <c r="R604" s="109" t="n">
        <f aca="false" ca="false" dt2D="false" dtr="false" t="normal">R605</f>
        <v>-242261.7</v>
      </c>
      <c r="S604" s="109" t="n">
        <f aca="false" ca="false" dt2D="false" dtr="false" t="normal">S605</f>
        <v>0</v>
      </c>
      <c r="T604" s="109" t="n">
        <f aca="false" ca="false" dt2D="false" dtr="false" t="normal">T605</f>
        <v>0</v>
      </c>
      <c r="U604" s="109" t="n">
        <f aca="false" ca="false" dt2D="false" dtr="false" t="normal">U605</f>
        <v>0</v>
      </c>
      <c r="V604" s="109" t="n">
        <f aca="false" ca="false" dt2D="false" dtr="false" t="normal">V605</f>
        <v>0</v>
      </c>
      <c r="W604" s="109" t="n">
        <f aca="false" ca="false" dt2D="false" dtr="false" t="normal">W605</f>
        <v>0</v>
      </c>
      <c r="X604" s="109" t="n">
        <f aca="false" ca="false" dt2D="false" dtr="false" t="normal">X605</f>
        <v>0</v>
      </c>
      <c r="Y604" s="165" t="n">
        <f aca="false" ca="false" dt2D="false" dtr="false" t="normal">Y605</f>
        <v>0</v>
      </c>
      <c r="Z604" s="109" t="n">
        <f aca="false" ca="false" dt2D="false" dtr="false" t="normal">Z605</f>
        <v>0</v>
      </c>
      <c r="AA604" s="109" t="n">
        <f aca="false" ca="false" dt2D="false" dtr="false" t="normal">AA605</f>
        <v>0</v>
      </c>
      <c r="AB604" s="165" t="n"/>
    </row>
    <row ht="35.2000007629395" outlineLevel="0" r="605">
      <c r="B605" s="120" t="n"/>
      <c r="C605" s="44" t="s">
        <v>136</v>
      </c>
      <c r="D605" s="122" t="n">
        <v>926</v>
      </c>
      <c r="E605" s="45" t="s">
        <v>60</v>
      </c>
      <c r="F605" s="45" t="s">
        <v>23</v>
      </c>
      <c r="G605" s="93" t="s">
        <v>247</v>
      </c>
      <c r="H605" s="89" t="n">
        <v>600</v>
      </c>
      <c r="I605" s="165" t="n">
        <f aca="false" ca="false" dt2D="false" dtr="false" t="normal">SUM(L605:AB605)</f>
        <v>4310638.3</v>
      </c>
      <c r="J605" s="165" t="n">
        <v>4310638.3</v>
      </c>
      <c r="K605" s="168" t="n">
        <f aca="false" ca="false" dt2D="false" dtr="false" t="normal">I605-J605</f>
        <v>0</v>
      </c>
      <c r="L605" s="165" t="n">
        <v>4310700</v>
      </c>
      <c r="M605" s="165" t="n">
        <v>242200</v>
      </c>
      <c r="N605" s="165" t="n">
        <v>0</v>
      </c>
      <c r="O605" s="109" t="n">
        <v>0</v>
      </c>
      <c r="P605" s="109" t="n">
        <v>0</v>
      </c>
      <c r="Q605" s="109" t="n"/>
      <c r="R605" s="109" t="n">
        <v>-242261.7</v>
      </c>
      <c r="S605" s="109" t="n">
        <v>0</v>
      </c>
      <c r="T605" s="109" t="n">
        <v>0</v>
      </c>
      <c r="U605" s="109" t="n">
        <v>0</v>
      </c>
      <c r="V605" s="109" t="n">
        <v>0</v>
      </c>
      <c r="W605" s="109" t="n">
        <v>0</v>
      </c>
      <c r="X605" s="109" t="n">
        <v>0</v>
      </c>
      <c r="Y605" s="165" t="n">
        <v>0</v>
      </c>
      <c r="Z605" s="109" t="n">
        <v>0</v>
      </c>
      <c r="AA605" s="109" t="n">
        <v>0</v>
      </c>
      <c r="AB605" s="165" t="n"/>
    </row>
    <row hidden="true" ht="67.1999969482422" outlineLevel="0" r="606">
      <c r="B606" s="120" t="n"/>
      <c r="C606" s="44" t="s">
        <v>248</v>
      </c>
      <c r="D606" s="122" t="n">
        <v>926</v>
      </c>
      <c r="E606" s="45" t="s">
        <v>60</v>
      </c>
      <c r="F606" s="45" t="s">
        <v>23</v>
      </c>
      <c r="G606" s="93" t="s">
        <v>249</v>
      </c>
      <c r="H606" s="89" t="n"/>
      <c r="I606" s="165" t="n">
        <f aca="false" ca="false" dt2D="false" dtr="false" t="normal">SUM(L606:AB606)</f>
        <v>0</v>
      </c>
      <c r="J606" s="165" t="n">
        <f aca="false" ca="false" dt2D="false" dtr="false" t="normal">J607</f>
        <v>0</v>
      </c>
      <c r="K606" s="168" t="n">
        <f aca="false" ca="false" dt2D="false" dtr="false" t="normal">I606-J606</f>
        <v>0</v>
      </c>
      <c r="L606" s="165" t="n">
        <f aca="false" ca="false" dt2D="false" dtr="false" t="normal">L607</f>
        <v>0</v>
      </c>
      <c r="M606" s="165" t="n">
        <f aca="false" ca="false" dt2D="false" dtr="false" t="normal">M607</f>
        <v>0</v>
      </c>
      <c r="N606" s="165" t="n">
        <f aca="false" ca="false" dt2D="false" dtr="false" t="normal">N607</f>
        <v>0</v>
      </c>
      <c r="O606" s="109" t="n">
        <f aca="false" ca="false" dt2D="false" dtr="false" t="normal">O607</f>
        <v>0</v>
      </c>
      <c r="P606" s="109" t="n">
        <f aca="false" ca="false" dt2D="false" dtr="false" t="normal">P607</f>
        <v>0</v>
      </c>
      <c r="Q606" s="109" t="n">
        <f aca="false" ca="false" dt2D="false" dtr="false" t="normal">Q607</f>
        <v>0</v>
      </c>
      <c r="R606" s="109" t="n">
        <f aca="false" ca="false" dt2D="false" dtr="false" t="normal">R607</f>
        <v>0</v>
      </c>
      <c r="S606" s="109" t="n">
        <f aca="false" ca="false" dt2D="false" dtr="false" t="normal">S607</f>
        <v>0</v>
      </c>
      <c r="T606" s="109" t="n">
        <f aca="false" ca="false" dt2D="false" dtr="false" t="normal">T607</f>
        <v>0</v>
      </c>
      <c r="U606" s="109" t="n">
        <f aca="false" ca="false" dt2D="false" dtr="false" t="normal">U607</f>
        <v>0</v>
      </c>
      <c r="V606" s="109" t="n">
        <f aca="false" ca="false" dt2D="false" dtr="false" t="normal">V607</f>
        <v>0</v>
      </c>
      <c r="W606" s="109" t="n">
        <f aca="false" ca="false" dt2D="false" dtr="false" t="normal">W607</f>
        <v>0</v>
      </c>
      <c r="X606" s="109" t="n">
        <f aca="false" ca="false" dt2D="false" dtr="false" t="normal">X607</f>
        <v>0</v>
      </c>
      <c r="Y606" s="165" t="n">
        <f aca="false" ca="false" dt2D="false" dtr="false" t="normal">Y607</f>
        <v>0</v>
      </c>
      <c r="Z606" s="109" t="n">
        <f aca="false" ca="false" dt2D="false" dtr="false" t="normal">Z607</f>
        <v>0</v>
      </c>
      <c r="AA606" s="109" t="n">
        <f aca="false" ca="false" dt2D="false" dtr="false" t="normal">AA607</f>
        <v>0</v>
      </c>
      <c r="AB606" s="165" t="n">
        <f aca="false" ca="false" dt2D="false" dtr="false" t="normal">AB607</f>
        <v>0</v>
      </c>
    </row>
    <row hidden="true" ht="35.2000007629395" outlineLevel="0" r="607">
      <c r="B607" s="120" t="n"/>
      <c r="C607" s="44" t="s">
        <v>136</v>
      </c>
      <c r="D607" s="122" t="n">
        <v>926</v>
      </c>
      <c r="E607" s="45" t="s">
        <v>60</v>
      </c>
      <c r="F607" s="45" t="s">
        <v>23</v>
      </c>
      <c r="G607" s="93" t="s">
        <v>249</v>
      </c>
      <c r="H607" s="89" t="n">
        <v>600</v>
      </c>
      <c r="I607" s="165" t="n">
        <f aca="false" ca="false" dt2D="false" dtr="false" t="normal">SUM(L607:AB607)</f>
        <v>0</v>
      </c>
      <c r="J607" s="165" t="n">
        <v>0</v>
      </c>
      <c r="K607" s="168" t="n">
        <f aca="false" ca="false" dt2D="false" dtr="false" t="normal">I607-J607</f>
        <v>0</v>
      </c>
      <c r="L607" s="165" t="n">
        <v>0</v>
      </c>
      <c r="M607" s="165" t="n">
        <v>0</v>
      </c>
      <c r="N607" s="165" t="n">
        <v>0</v>
      </c>
      <c r="O607" s="109" t="n">
        <v>0</v>
      </c>
      <c r="P607" s="109" t="n">
        <v>0</v>
      </c>
      <c r="Q607" s="109" t="n">
        <v>0</v>
      </c>
      <c r="R607" s="109" t="n">
        <v>0</v>
      </c>
      <c r="S607" s="109" t="n">
        <v>0</v>
      </c>
      <c r="T607" s="109" t="n">
        <v>0</v>
      </c>
      <c r="U607" s="109" t="n">
        <v>0</v>
      </c>
      <c r="V607" s="109" t="n">
        <v>0</v>
      </c>
      <c r="W607" s="109" t="n">
        <v>0</v>
      </c>
      <c r="X607" s="109" t="n">
        <v>0</v>
      </c>
      <c r="Y607" s="165" t="n">
        <v>0</v>
      </c>
      <c r="Z607" s="109" t="n">
        <v>0</v>
      </c>
      <c r="AA607" s="109" t="n">
        <v>0</v>
      </c>
      <c r="AB607" s="165" t="n">
        <v>0</v>
      </c>
    </row>
    <row ht="83.1999969482422" outlineLevel="0" r="608">
      <c r="B608" s="120" t="n"/>
      <c r="C608" s="44" t="s">
        <v>246</v>
      </c>
      <c r="D608" s="122" t="n">
        <v>926</v>
      </c>
      <c r="E608" s="45" t="s">
        <v>60</v>
      </c>
      <c r="F608" s="45" t="s">
        <v>23</v>
      </c>
      <c r="G608" s="93" t="s">
        <v>250</v>
      </c>
      <c r="H608" s="89" t="n"/>
      <c r="I608" s="165" t="n">
        <f aca="false" ca="false" dt2D="false" dtr="false" t="normal">SUM(L608:AB608)</f>
        <v>242261.7</v>
      </c>
      <c r="J608" s="165" t="n">
        <f aca="false" ca="false" dt2D="false" dtr="false" t="normal">J609</f>
        <v>242261.7</v>
      </c>
      <c r="K608" s="168" t="n">
        <f aca="false" ca="false" dt2D="false" dtr="false" t="normal">I608-J608</f>
        <v>0</v>
      </c>
      <c r="L608" s="165" t="n"/>
      <c r="M608" s="165" t="n"/>
      <c r="N608" s="165" t="n"/>
      <c r="O608" s="109" t="n"/>
      <c r="P608" s="109" t="n"/>
      <c r="Q608" s="109" t="n">
        <f aca="false" ca="false" dt2D="false" dtr="false" t="normal">Q609</f>
        <v>0</v>
      </c>
      <c r="R608" s="109" t="n">
        <f aca="false" ca="false" dt2D="false" dtr="false" t="normal">R609</f>
        <v>242261.7</v>
      </c>
      <c r="S608" s="109" t="n">
        <f aca="false" ca="false" dt2D="false" dtr="false" t="normal">S609</f>
        <v>0</v>
      </c>
      <c r="T608" s="109" t="n">
        <f aca="false" ca="false" dt2D="false" dtr="false" t="normal">T609</f>
        <v>0</v>
      </c>
      <c r="U608" s="109" t="n">
        <f aca="false" ca="false" dt2D="false" dtr="false" t="normal">U609</f>
        <v>0</v>
      </c>
      <c r="V608" s="109" t="n">
        <f aca="false" ca="false" dt2D="false" dtr="false" t="normal">V609</f>
        <v>0</v>
      </c>
      <c r="W608" s="109" t="n">
        <f aca="false" ca="false" dt2D="false" dtr="false" t="normal">W609</f>
        <v>0</v>
      </c>
      <c r="X608" s="109" t="n">
        <f aca="false" ca="false" dt2D="false" dtr="false" t="normal">X609</f>
        <v>0</v>
      </c>
      <c r="Y608" s="165" t="n">
        <f aca="false" ca="false" dt2D="false" dtr="false" t="normal">Y609</f>
        <v>0</v>
      </c>
      <c r="Z608" s="109" t="n">
        <f aca="false" ca="false" dt2D="false" dtr="false" t="normal">Z609</f>
        <v>0</v>
      </c>
      <c r="AA608" s="109" t="n">
        <f aca="false" ca="false" dt2D="false" dtr="false" t="normal">AA609</f>
        <v>0</v>
      </c>
      <c r="AB608" s="165" t="n"/>
    </row>
    <row ht="35.2000007629395" outlineLevel="0" r="609">
      <c r="B609" s="120" t="n"/>
      <c r="C609" s="44" t="s">
        <v>136</v>
      </c>
      <c r="D609" s="122" t="n">
        <v>926</v>
      </c>
      <c r="E609" s="45" t="s">
        <v>60</v>
      </c>
      <c r="F609" s="45" t="s">
        <v>23</v>
      </c>
      <c r="G609" s="93" t="s">
        <v>250</v>
      </c>
      <c r="H609" s="89" t="n">
        <v>600</v>
      </c>
      <c r="I609" s="165" t="n">
        <f aca="false" ca="false" dt2D="false" dtr="false" t="normal">SUM(L609:AB609)</f>
        <v>242261.7</v>
      </c>
      <c r="J609" s="165" t="n">
        <v>242261.7</v>
      </c>
      <c r="K609" s="168" t="n">
        <f aca="false" ca="false" dt2D="false" dtr="false" t="normal">I609-J609</f>
        <v>0</v>
      </c>
      <c r="L609" s="165" t="n"/>
      <c r="M609" s="165" t="n"/>
      <c r="N609" s="165" t="n"/>
      <c r="O609" s="109" t="n"/>
      <c r="P609" s="109" t="n"/>
      <c r="Q609" s="109" t="n"/>
      <c r="R609" s="109" t="n">
        <v>242261.7</v>
      </c>
      <c r="S609" s="109" t="n">
        <v>0</v>
      </c>
      <c r="T609" s="109" t="n">
        <v>0</v>
      </c>
      <c r="U609" s="109" t="n">
        <v>0</v>
      </c>
      <c r="V609" s="109" t="n">
        <v>0</v>
      </c>
      <c r="W609" s="109" t="n">
        <v>0</v>
      </c>
      <c r="X609" s="109" t="n">
        <v>0</v>
      </c>
      <c r="Y609" s="165" t="n">
        <v>0</v>
      </c>
      <c r="Z609" s="109" t="n">
        <v>0</v>
      </c>
      <c r="AA609" s="109" t="n">
        <v>0</v>
      </c>
      <c r="AB609" s="165" t="n"/>
    </row>
    <row ht="35.2000007629395" outlineLevel="0" r="610">
      <c r="B610" s="120" t="n"/>
      <c r="C610" s="44" t="s">
        <v>325</v>
      </c>
      <c r="D610" s="122" t="n">
        <v>926</v>
      </c>
      <c r="E610" s="45" t="s">
        <v>60</v>
      </c>
      <c r="F610" s="45" t="s">
        <v>23</v>
      </c>
      <c r="G610" s="93" t="n">
        <v>9900000000</v>
      </c>
      <c r="H610" s="89" t="n"/>
      <c r="I610" s="165" t="n">
        <f aca="false" ca="false" dt2D="false" dtr="false" t="normal">SUM(L610:AB610)</f>
        <v>4990.56</v>
      </c>
      <c r="J610" s="165" t="n">
        <f aca="false" ca="false" dt2D="false" dtr="false" t="normal">J611</f>
        <v>4990.56</v>
      </c>
      <c r="K610" s="168" t="n">
        <f aca="false" ca="false" dt2D="false" dtr="false" t="normal">I610-J610</f>
        <v>0</v>
      </c>
      <c r="L610" s="165" t="n"/>
      <c r="M610" s="165" t="n"/>
      <c r="N610" s="165" t="n"/>
      <c r="O610" s="109" t="n"/>
      <c r="P610" s="109" t="n"/>
      <c r="Q610" s="109" t="n"/>
      <c r="R610" s="109" t="n"/>
      <c r="S610" s="109" t="n"/>
      <c r="T610" s="109" t="n">
        <f aca="false" ca="false" dt2D="false" dtr="false" t="normal">T611</f>
        <v>4990.56</v>
      </c>
      <c r="U610" s="109" t="n">
        <f aca="false" ca="false" dt2D="false" dtr="false" t="normal">U611</f>
        <v>0</v>
      </c>
      <c r="V610" s="109" t="n">
        <f aca="false" ca="false" dt2D="false" dtr="false" t="normal">V611</f>
        <v>0</v>
      </c>
      <c r="W610" s="109" t="n">
        <f aca="false" ca="false" dt2D="false" dtr="false" t="normal">W611</f>
        <v>0</v>
      </c>
      <c r="X610" s="109" t="n">
        <f aca="false" ca="false" dt2D="false" dtr="false" t="normal">X611</f>
        <v>0</v>
      </c>
      <c r="Y610" s="165" t="n">
        <f aca="false" ca="false" dt2D="false" dtr="false" t="normal">Y611</f>
        <v>0</v>
      </c>
      <c r="Z610" s="109" t="n">
        <f aca="false" ca="false" dt2D="false" dtr="false" t="normal">Z611</f>
        <v>0</v>
      </c>
      <c r="AA610" s="109" t="n">
        <f aca="false" ca="false" dt2D="false" dtr="false" t="normal">AA611</f>
        <v>0</v>
      </c>
      <c r="AB610" s="165" t="n"/>
    </row>
    <row outlineLevel="0" r="611">
      <c r="B611" s="120" t="n"/>
      <c r="C611" s="44" t="s">
        <v>331</v>
      </c>
      <c r="D611" s="122" t="n">
        <v>926</v>
      </c>
      <c r="E611" s="45" t="s">
        <v>60</v>
      </c>
      <c r="F611" s="45" t="s">
        <v>23</v>
      </c>
      <c r="G611" s="93" t="n">
        <v>9900010910</v>
      </c>
      <c r="H611" s="89" t="n"/>
      <c r="I611" s="165" t="n">
        <f aca="false" ca="false" dt2D="false" dtr="false" t="normal">SUM(L611:AB611)</f>
        <v>4990.56</v>
      </c>
      <c r="J611" s="165" t="n">
        <f aca="false" ca="false" dt2D="false" dtr="false" t="normal">J612</f>
        <v>4990.56</v>
      </c>
      <c r="K611" s="168" t="n">
        <f aca="false" ca="false" dt2D="false" dtr="false" t="normal">I611-J611</f>
        <v>0</v>
      </c>
      <c r="L611" s="165" t="n"/>
      <c r="M611" s="165" t="n"/>
      <c r="N611" s="165" t="n"/>
      <c r="O611" s="109" t="n"/>
      <c r="P611" s="109" t="n"/>
      <c r="Q611" s="109" t="n"/>
      <c r="R611" s="109" t="n"/>
      <c r="S611" s="109" t="n"/>
      <c r="T611" s="109" t="n">
        <f aca="false" ca="false" dt2D="false" dtr="false" t="normal">T612</f>
        <v>4990.56</v>
      </c>
      <c r="U611" s="109" t="n">
        <f aca="false" ca="false" dt2D="false" dtr="false" t="normal">U612</f>
        <v>0</v>
      </c>
      <c r="V611" s="109" t="n">
        <f aca="false" ca="false" dt2D="false" dtr="false" t="normal">V612</f>
        <v>0</v>
      </c>
      <c r="W611" s="109" t="n">
        <f aca="false" ca="false" dt2D="false" dtr="false" t="normal">W612</f>
        <v>0</v>
      </c>
      <c r="X611" s="109" t="n">
        <f aca="false" ca="false" dt2D="false" dtr="false" t="normal">X612</f>
        <v>0</v>
      </c>
      <c r="Y611" s="165" t="n">
        <f aca="false" ca="false" dt2D="false" dtr="false" t="normal">Y612</f>
        <v>0</v>
      </c>
      <c r="Z611" s="109" t="n">
        <f aca="false" ca="false" dt2D="false" dtr="false" t="normal">Z612</f>
        <v>0</v>
      </c>
      <c r="AA611" s="109" t="n">
        <f aca="false" ca="false" dt2D="false" dtr="false" t="normal">AA612</f>
        <v>0</v>
      </c>
      <c r="AB611" s="165" t="n"/>
    </row>
    <row ht="35.2000007629395" outlineLevel="0" r="612">
      <c r="B612" s="120" t="n"/>
      <c r="C612" s="44" t="s">
        <v>136</v>
      </c>
      <c r="D612" s="122" t="n">
        <v>926</v>
      </c>
      <c r="E612" s="45" t="s">
        <v>60</v>
      </c>
      <c r="F612" s="45" t="s">
        <v>23</v>
      </c>
      <c r="G612" s="93" t="n">
        <v>9900010910</v>
      </c>
      <c r="H612" s="89" t="n">
        <v>600</v>
      </c>
      <c r="I612" s="165" t="n">
        <f aca="false" ca="false" dt2D="false" dtr="false" t="normal">SUM(L612:AB612)</f>
        <v>4990.56</v>
      </c>
      <c r="J612" s="165" t="n">
        <v>4990.56</v>
      </c>
      <c r="K612" s="168" t="n">
        <f aca="false" ca="false" dt2D="false" dtr="false" t="normal">I612-J612</f>
        <v>0</v>
      </c>
      <c r="L612" s="165" t="n"/>
      <c r="M612" s="165" t="n"/>
      <c r="N612" s="165" t="n"/>
      <c r="O612" s="109" t="n"/>
      <c r="P612" s="109" t="n"/>
      <c r="Q612" s="109" t="n"/>
      <c r="R612" s="109" t="n"/>
      <c r="S612" s="109" t="n"/>
      <c r="T612" s="109" t="n">
        <v>4990.56</v>
      </c>
      <c r="U612" s="109" t="n">
        <v>0</v>
      </c>
      <c r="V612" s="109" t="n">
        <v>0</v>
      </c>
      <c r="W612" s="109" t="n">
        <v>0</v>
      </c>
      <c r="X612" s="109" t="n">
        <v>0</v>
      </c>
      <c r="Y612" s="165" t="n">
        <v>0</v>
      </c>
      <c r="Z612" s="109" t="n">
        <v>0</v>
      </c>
      <c r="AA612" s="109" t="n">
        <v>0</v>
      </c>
      <c r="AB612" s="165" t="n"/>
    </row>
    <row outlineLevel="0" r="613">
      <c r="B613" s="120" t="n"/>
      <c r="C613" s="44" t="s">
        <v>65</v>
      </c>
      <c r="D613" s="122" t="n">
        <v>926</v>
      </c>
      <c r="E613" s="45" t="s">
        <v>60</v>
      </c>
      <c r="F613" s="45" t="s">
        <v>40</v>
      </c>
      <c r="G613" s="93" t="n"/>
      <c r="H613" s="89" t="n"/>
      <c r="I613" s="165" t="n">
        <f aca="false" ca="false" dt2D="false" dtr="false" t="normal">SUM(L613:AB613)</f>
        <v>495000</v>
      </c>
      <c r="J613" s="165" t="n">
        <f aca="false" ca="false" dt2D="false" dtr="false" t="normal">J614+J619</f>
        <v>495000</v>
      </c>
      <c r="K613" s="168" t="n">
        <f aca="false" ca="false" dt2D="false" dtr="false" t="normal">I613-J613</f>
        <v>0</v>
      </c>
      <c r="L613" s="165" t="n">
        <f aca="false" ca="false" dt2D="false" dtr="false" t="normal">L614</f>
        <v>280000</v>
      </c>
      <c r="M613" s="165" t="n">
        <f aca="false" ca="false" dt2D="false" dtr="false" t="normal">M614</f>
        <v>0</v>
      </c>
      <c r="N613" s="165" t="n">
        <f aca="false" ca="false" dt2D="false" dtr="false" t="normal">N614</f>
        <v>0</v>
      </c>
      <c r="O613" s="109" t="n">
        <f aca="false" ca="false" dt2D="false" dtr="false" t="normal">O614</f>
        <v>0</v>
      </c>
      <c r="P613" s="109" t="n">
        <f aca="false" ca="false" dt2D="false" dtr="false" t="normal">P614+P619</f>
        <v>215000</v>
      </c>
      <c r="Q613" s="109" t="n">
        <f aca="false" ca="false" dt2D="false" dtr="false" t="normal">Q614+Q619</f>
        <v>0</v>
      </c>
      <c r="R613" s="109" t="n">
        <f aca="false" ca="false" dt2D="false" dtr="false" t="normal">R614+R619</f>
        <v>0</v>
      </c>
      <c r="S613" s="109" t="n">
        <f aca="false" ca="false" dt2D="false" dtr="false" t="normal">S614+S619</f>
        <v>0</v>
      </c>
      <c r="T613" s="109" t="n">
        <f aca="false" ca="false" dt2D="false" dtr="false" t="normal">T614+T619</f>
        <v>0</v>
      </c>
      <c r="U613" s="109" t="n">
        <f aca="false" ca="false" dt2D="false" dtr="false" t="normal">U614+U619</f>
        <v>0</v>
      </c>
      <c r="V613" s="109" t="n">
        <f aca="false" ca="false" dt2D="false" dtr="false" t="normal">V614+V619</f>
        <v>0</v>
      </c>
      <c r="W613" s="109" t="n">
        <f aca="false" ca="false" dt2D="false" dtr="false" t="normal">W614+W619</f>
        <v>0</v>
      </c>
      <c r="X613" s="109" t="n">
        <f aca="false" ca="false" dt2D="false" dtr="false" t="normal">X614+X619</f>
        <v>0</v>
      </c>
      <c r="Y613" s="165" t="n">
        <f aca="false" ca="false" dt2D="false" dtr="false" t="normal">Y614+Y619</f>
        <v>0</v>
      </c>
      <c r="Z613" s="109" t="n">
        <f aca="false" ca="false" dt2D="false" dtr="false" t="normal">Z614+Z619</f>
        <v>0</v>
      </c>
      <c r="AA613" s="109" t="n">
        <f aca="false" ca="false" dt2D="false" dtr="false" t="normal">AA614+AA619</f>
        <v>0</v>
      </c>
      <c r="AB613" s="165" t="n">
        <f aca="false" ca="false" dt2D="false" dtr="false" t="normal">AB614</f>
        <v>0</v>
      </c>
    </row>
    <row ht="35.2000007629395" outlineLevel="0" r="614">
      <c r="B614" s="120" t="n"/>
      <c r="C614" s="44" t="s">
        <v>128</v>
      </c>
      <c r="D614" s="122" t="n">
        <v>926</v>
      </c>
      <c r="E614" s="45" t="s">
        <v>60</v>
      </c>
      <c r="F614" s="45" t="s">
        <v>40</v>
      </c>
      <c r="G614" s="93" t="n">
        <v>5100000000</v>
      </c>
      <c r="H614" s="89" t="n"/>
      <c r="I614" s="165" t="n">
        <f aca="false" ca="false" dt2D="false" dtr="false" t="normal">SUM(L614:AB614)</f>
        <v>280000</v>
      </c>
      <c r="J614" s="165" t="n">
        <f aca="false" ca="false" dt2D="false" dtr="false" t="normal">J615</f>
        <v>280000</v>
      </c>
      <c r="K614" s="168" t="n">
        <f aca="false" ca="false" dt2D="false" dtr="false" t="normal">I614-J614</f>
        <v>0</v>
      </c>
      <c r="L614" s="165" t="n">
        <f aca="false" ca="false" dt2D="false" dtr="false" t="normal">L615</f>
        <v>280000</v>
      </c>
      <c r="M614" s="165" t="n">
        <f aca="false" ca="false" dt2D="false" dtr="false" t="normal">M615</f>
        <v>0</v>
      </c>
      <c r="N614" s="165" t="n">
        <f aca="false" ca="false" dt2D="false" dtr="false" t="normal">N615</f>
        <v>0</v>
      </c>
      <c r="O614" s="109" t="n">
        <f aca="false" ca="false" dt2D="false" dtr="false" t="normal">O615</f>
        <v>0</v>
      </c>
      <c r="P614" s="109" t="n">
        <f aca="false" ca="false" dt2D="false" dtr="false" t="normal">P615</f>
        <v>0</v>
      </c>
      <c r="Q614" s="109" t="n">
        <f aca="false" ca="false" dt2D="false" dtr="false" t="normal">Q615</f>
        <v>0</v>
      </c>
      <c r="R614" s="109" t="n">
        <f aca="false" ca="false" dt2D="false" dtr="false" t="normal">R615</f>
        <v>0</v>
      </c>
      <c r="S614" s="109" t="n">
        <f aca="false" ca="false" dt2D="false" dtr="false" t="normal">S615</f>
        <v>0</v>
      </c>
      <c r="T614" s="109" t="n">
        <f aca="false" ca="false" dt2D="false" dtr="false" t="normal">T615</f>
        <v>0</v>
      </c>
      <c r="U614" s="109" t="n">
        <f aca="false" ca="false" dt2D="false" dtr="false" t="normal">U615</f>
        <v>0</v>
      </c>
      <c r="V614" s="109" t="n">
        <f aca="false" ca="false" dt2D="false" dtr="false" t="normal">V615</f>
        <v>0</v>
      </c>
      <c r="W614" s="109" t="n">
        <f aca="false" ca="false" dt2D="false" dtr="false" t="normal">W615</f>
        <v>0</v>
      </c>
      <c r="X614" s="109" t="n">
        <f aca="false" ca="false" dt2D="false" dtr="false" t="normal">X615</f>
        <v>0</v>
      </c>
      <c r="Y614" s="165" t="n">
        <f aca="false" ca="false" dt2D="false" dtr="false" t="normal">Y615</f>
        <v>0</v>
      </c>
      <c r="Z614" s="109" t="n">
        <f aca="false" ca="false" dt2D="false" dtr="false" t="normal">Z615</f>
        <v>0</v>
      </c>
      <c r="AA614" s="109" t="n">
        <f aca="false" ca="false" dt2D="false" dtr="false" t="normal">AA615</f>
        <v>0</v>
      </c>
      <c r="AB614" s="165" t="n">
        <f aca="false" ca="false" dt2D="false" dtr="false" t="normal">AB615</f>
        <v>0</v>
      </c>
    </row>
    <row outlineLevel="0" r="615">
      <c r="B615" s="120" t="n"/>
      <c r="C615" s="44" t="s">
        <v>144</v>
      </c>
      <c r="D615" s="122" t="n">
        <v>926</v>
      </c>
      <c r="E615" s="45" t="s">
        <v>60</v>
      </c>
      <c r="F615" s="45" t="s">
        <v>40</v>
      </c>
      <c r="G615" s="93" t="n">
        <v>5130000000</v>
      </c>
      <c r="H615" s="89" t="n"/>
      <c r="I615" s="165" t="n">
        <f aca="false" ca="false" dt2D="false" dtr="false" t="normal">SUM(L615:AB615)</f>
        <v>280000</v>
      </c>
      <c r="J615" s="165" t="n">
        <f aca="false" ca="false" dt2D="false" dtr="false" t="normal">J616</f>
        <v>280000</v>
      </c>
      <c r="K615" s="168" t="n">
        <f aca="false" ca="false" dt2D="false" dtr="false" t="normal">I615-J615</f>
        <v>0</v>
      </c>
      <c r="L615" s="165" t="n">
        <f aca="false" ca="false" dt2D="false" dtr="false" t="normal">L616</f>
        <v>280000</v>
      </c>
      <c r="M615" s="165" t="n">
        <f aca="false" ca="false" dt2D="false" dtr="false" t="normal">M616</f>
        <v>0</v>
      </c>
      <c r="N615" s="165" t="n">
        <f aca="false" ca="false" dt2D="false" dtr="false" t="normal">N616</f>
        <v>0</v>
      </c>
      <c r="O615" s="109" t="n">
        <f aca="false" ca="false" dt2D="false" dtr="false" t="normal">O616</f>
        <v>0</v>
      </c>
      <c r="P615" s="109" t="n">
        <f aca="false" ca="false" dt2D="false" dtr="false" t="normal">P616</f>
        <v>0</v>
      </c>
      <c r="Q615" s="109" t="n">
        <f aca="false" ca="false" dt2D="false" dtr="false" t="normal">Q616</f>
        <v>0</v>
      </c>
      <c r="R615" s="109" t="n">
        <f aca="false" ca="false" dt2D="false" dtr="false" t="normal">R616</f>
        <v>0</v>
      </c>
      <c r="S615" s="109" t="n">
        <f aca="false" ca="false" dt2D="false" dtr="false" t="normal">S616</f>
        <v>0</v>
      </c>
      <c r="T615" s="109" t="n">
        <f aca="false" ca="false" dt2D="false" dtr="false" t="normal">T616</f>
        <v>0</v>
      </c>
      <c r="U615" s="109" t="n">
        <f aca="false" ca="false" dt2D="false" dtr="false" t="normal">U616</f>
        <v>0</v>
      </c>
      <c r="V615" s="109" t="n">
        <f aca="false" ca="false" dt2D="false" dtr="false" t="normal">V616</f>
        <v>0</v>
      </c>
      <c r="W615" s="109" t="n">
        <f aca="false" ca="false" dt2D="false" dtr="false" t="normal">W616</f>
        <v>0</v>
      </c>
      <c r="X615" s="109" t="n">
        <f aca="false" ca="false" dt2D="false" dtr="false" t="normal">X616</f>
        <v>0</v>
      </c>
      <c r="Y615" s="165" t="n">
        <f aca="false" ca="false" dt2D="false" dtr="false" t="normal">Y616</f>
        <v>0</v>
      </c>
      <c r="Z615" s="109" t="n">
        <f aca="false" ca="false" dt2D="false" dtr="false" t="normal">Z616</f>
        <v>0</v>
      </c>
      <c r="AA615" s="109" t="n">
        <f aca="false" ca="false" dt2D="false" dtr="false" t="normal">AA616</f>
        <v>0</v>
      </c>
      <c r="AB615" s="165" t="n">
        <f aca="false" ca="false" dt2D="false" dtr="false" t="normal">AB616</f>
        <v>0</v>
      </c>
    </row>
    <row outlineLevel="0" r="616">
      <c r="B616" s="120" t="n"/>
      <c r="C616" s="44" t="s">
        <v>144</v>
      </c>
      <c r="D616" s="122" t="n">
        <v>926</v>
      </c>
      <c r="E616" s="45" t="s">
        <v>60</v>
      </c>
      <c r="F616" s="45" t="s">
        <v>40</v>
      </c>
      <c r="G616" s="93" t="n">
        <v>5130000000</v>
      </c>
      <c r="H616" s="89" t="n"/>
      <c r="I616" s="165" t="n">
        <f aca="false" ca="false" dt2D="false" dtr="false" t="normal">SUM(L616:AB616)</f>
        <v>280000</v>
      </c>
      <c r="J616" s="165" t="n">
        <f aca="false" ca="false" dt2D="false" dtr="false" t="normal">J617</f>
        <v>280000</v>
      </c>
      <c r="K616" s="168" t="n">
        <f aca="false" ca="false" dt2D="false" dtr="false" t="normal">I616-J616</f>
        <v>0</v>
      </c>
      <c r="L616" s="165" t="n">
        <f aca="false" ca="false" dt2D="false" dtr="false" t="normal">L617</f>
        <v>280000</v>
      </c>
      <c r="M616" s="165" t="n">
        <f aca="false" ca="false" dt2D="false" dtr="false" t="normal">M617</f>
        <v>0</v>
      </c>
      <c r="N616" s="165" t="n">
        <f aca="false" ca="false" dt2D="false" dtr="false" t="normal">N617</f>
        <v>0</v>
      </c>
      <c r="O616" s="109" t="n">
        <f aca="false" ca="false" dt2D="false" dtr="false" t="normal">O617</f>
        <v>0</v>
      </c>
      <c r="P616" s="109" t="n">
        <f aca="false" ca="false" dt2D="false" dtr="false" t="normal">P617</f>
        <v>0</v>
      </c>
      <c r="Q616" s="109" t="n">
        <f aca="false" ca="false" dt2D="false" dtr="false" t="normal">Q617</f>
        <v>0</v>
      </c>
      <c r="R616" s="109" t="n">
        <f aca="false" ca="false" dt2D="false" dtr="false" t="normal">R617</f>
        <v>0</v>
      </c>
      <c r="S616" s="109" t="n">
        <f aca="false" ca="false" dt2D="false" dtr="false" t="normal">S617</f>
        <v>0</v>
      </c>
      <c r="T616" s="109" t="n">
        <f aca="false" ca="false" dt2D="false" dtr="false" t="normal">T617</f>
        <v>0</v>
      </c>
      <c r="U616" s="109" t="n">
        <f aca="false" ca="false" dt2D="false" dtr="false" t="normal">U617</f>
        <v>0</v>
      </c>
      <c r="V616" s="109" t="n">
        <f aca="false" ca="false" dt2D="false" dtr="false" t="normal">V617</f>
        <v>0</v>
      </c>
      <c r="W616" s="109" t="n">
        <f aca="false" ca="false" dt2D="false" dtr="false" t="normal">W617</f>
        <v>0</v>
      </c>
      <c r="X616" s="109" t="n">
        <f aca="false" ca="false" dt2D="false" dtr="false" t="normal">X617</f>
        <v>0</v>
      </c>
      <c r="Y616" s="165" t="n">
        <f aca="false" ca="false" dt2D="false" dtr="false" t="normal">Y617</f>
        <v>0</v>
      </c>
      <c r="Z616" s="109" t="n">
        <f aca="false" ca="false" dt2D="false" dtr="false" t="normal">Z617</f>
        <v>0</v>
      </c>
      <c r="AA616" s="109" t="n">
        <f aca="false" ca="false" dt2D="false" dtr="false" t="normal">AA617</f>
        <v>0</v>
      </c>
      <c r="AB616" s="165" t="n">
        <f aca="false" ca="false" dt2D="false" dtr="false" t="normal">AB617</f>
        <v>0</v>
      </c>
    </row>
    <row ht="35.2000007629395" outlineLevel="0" r="617">
      <c r="B617" s="120" t="n"/>
      <c r="C617" s="44" t="s">
        <v>147</v>
      </c>
      <c r="D617" s="122" t="n">
        <v>926</v>
      </c>
      <c r="E617" s="45" t="s">
        <v>60</v>
      </c>
      <c r="F617" s="45" t="s">
        <v>40</v>
      </c>
      <c r="G617" s="93" t="n">
        <v>5130010220</v>
      </c>
      <c r="H617" s="89" t="n"/>
      <c r="I617" s="165" t="n">
        <f aca="false" ca="false" dt2D="false" dtr="false" t="normal">SUM(L617:AB617)</f>
        <v>280000</v>
      </c>
      <c r="J617" s="165" t="n">
        <f aca="false" ca="false" dt2D="false" dtr="false" t="normal">J618</f>
        <v>280000</v>
      </c>
      <c r="K617" s="168" t="n">
        <f aca="false" ca="false" dt2D="false" dtr="false" t="normal">I617-J617</f>
        <v>0</v>
      </c>
      <c r="L617" s="165" t="n">
        <f aca="false" ca="false" dt2D="false" dtr="false" t="normal">L618</f>
        <v>280000</v>
      </c>
      <c r="M617" s="165" t="n">
        <f aca="false" ca="false" dt2D="false" dtr="false" t="normal">M618</f>
        <v>0</v>
      </c>
      <c r="N617" s="165" t="n">
        <f aca="false" ca="false" dt2D="false" dtr="false" t="normal">N618</f>
        <v>0</v>
      </c>
      <c r="O617" s="109" t="n">
        <f aca="false" ca="false" dt2D="false" dtr="false" t="normal">O618</f>
        <v>0</v>
      </c>
      <c r="P617" s="109" t="n">
        <f aca="false" ca="false" dt2D="false" dtr="false" t="normal">P618</f>
        <v>0</v>
      </c>
      <c r="Q617" s="109" t="n">
        <f aca="false" ca="false" dt2D="false" dtr="false" t="normal">Q618</f>
        <v>0</v>
      </c>
      <c r="R617" s="109" t="n">
        <f aca="false" ca="false" dt2D="false" dtr="false" t="normal">R618</f>
        <v>0</v>
      </c>
      <c r="S617" s="109" t="n">
        <f aca="false" ca="false" dt2D="false" dtr="false" t="normal">S618</f>
        <v>0</v>
      </c>
      <c r="T617" s="109" t="n">
        <f aca="false" ca="false" dt2D="false" dtr="false" t="normal">T618</f>
        <v>0</v>
      </c>
      <c r="U617" s="109" t="n">
        <f aca="false" ca="false" dt2D="false" dtr="false" t="normal">U618</f>
        <v>0</v>
      </c>
      <c r="V617" s="109" t="n">
        <f aca="false" ca="false" dt2D="false" dtr="false" t="normal">V618</f>
        <v>0</v>
      </c>
      <c r="W617" s="109" t="n">
        <f aca="false" ca="false" dt2D="false" dtr="false" t="normal">W618</f>
        <v>0</v>
      </c>
      <c r="X617" s="109" t="n">
        <f aca="false" ca="false" dt2D="false" dtr="false" t="normal">X618</f>
        <v>0</v>
      </c>
      <c r="Y617" s="165" t="n">
        <f aca="false" ca="false" dt2D="false" dtr="false" t="normal">Y618</f>
        <v>0</v>
      </c>
      <c r="Z617" s="109" t="n">
        <f aca="false" ca="false" dt2D="false" dtr="false" t="normal">Z618</f>
        <v>0</v>
      </c>
      <c r="AA617" s="109" t="n">
        <f aca="false" ca="false" dt2D="false" dtr="false" t="normal">AA618</f>
        <v>0</v>
      </c>
      <c r="AB617" s="165" t="n">
        <f aca="false" ca="false" dt2D="false" dtr="false" t="normal">AB618</f>
        <v>0</v>
      </c>
    </row>
    <row ht="35.2000007629395" outlineLevel="0" r="618">
      <c r="B618" s="120" t="n"/>
      <c r="C618" s="44" t="s">
        <v>136</v>
      </c>
      <c r="D618" s="122" t="n">
        <v>926</v>
      </c>
      <c r="E618" s="45" t="s">
        <v>60</v>
      </c>
      <c r="F618" s="45" t="s">
        <v>40</v>
      </c>
      <c r="G618" s="93" t="n">
        <v>5130010220</v>
      </c>
      <c r="H618" s="89" t="n">
        <v>600</v>
      </c>
      <c r="I618" s="165" t="n">
        <f aca="false" ca="false" dt2D="false" dtr="false" t="normal">SUM(L618:AB618)</f>
        <v>280000</v>
      </c>
      <c r="J618" s="165" t="n">
        <v>280000</v>
      </c>
      <c r="K618" s="168" t="n">
        <f aca="false" ca="false" dt2D="false" dtr="false" t="normal">I618-J618</f>
        <v>0</v>
      </c>
      <c r="L618" s="165" t="n">
        <v>280000</v>
      </c>
      <c r="M618" s="165" t="n">
        <v>0</v>
      </c>
      <c r="N618" s="165" t="n">
        <v>0</v>
      </c>
      <c r="O618" s="109" t="n">
        <v>0</v>
      </c>
      <c r="P618" s="109" t="n">
        <v>0</v>
      </c>
      <c r="Q618" s="109" t="n">
        <v>0</v>
      </c>
      <c r="R618" s="109" t="n">
        <v>0</v>
      </c>
      <c r="S618" s="109" t="n">
        <v>0</v>
      </c>
      <c r="T618" s="109" t="n">
        <v>0</v>
      </c>
      <c r="U618" s="109" t="n">
        <v>0</v>
      </c>
      <c r="V618" s="109" t="n">
        <v>0</v>
      </c>
      <c r="W618" s="109" t="n">
        <v>0</v>
      </c>
      <c r="X618" s="109" t="n">
        <v>0</v>
      </c>
      <c r="Y618" s="165" t="n">
        <v>0</v>
      </c>
      <c r="Z618" s="109" t="n">
        <v>0</v>
      </c>
      <c r="AA618" s="109" t="n">
        <v>0</v>
      </c>
      <c r="AB618" s="165" t="n">
        <v>0</v>
      </c>
    </row>
    <row ht="35.2000007629395" outlineLevel="0" r="619">
      <c r="B619" s="120" t="n"/>
      <c r="C619" s="44" t="s">
        <v>271</v>
      </c>
      <c r="D619" s="122" t="n">
        <v>926</v>
      </c>
      <c r="E619" s="45" t="s">
        <v>60</v>
      </c>
      <c r="F619" s="45" t="s">
        <v>40</v>
      </c>
      <c r="G619" s="93" t="n">
        <v>6200000000</v>
      </c>
      <c r="H619" s="45" t="n"/>
      <c r="I619" s="165" t="n">
        <f aca="false" ca="false" dt2D="false" dtr="false" t="normal">SUM(L619:AB619)</f>
        <v>215000</v>
      </c>
      <c r="J619" s="165" t="n">
        <f aca="false" ca="false" dt2D="false" dtr="false" t="normal">J620</f>
        <v>215000</v>
      </c>
      <c r="K619" s="168" t="n">
        <f aca="false" ca="false" dt2D="false" dtr="false" t="normal">I619-J619</f>
        <v>0</v>
      </c>
      <c r="L619" s="165" t="n"/>
      <c r="M619" s="165" t="n"/>
      <c r="N619" s="165" t="n"/>
      <c r="O619" s="109" t="n"/>
      <c r="P619" s="109" t="n">
        <f aca="false" ca="false" dt2D="false" dtr="false" t="normal">P620</f>
        <v>215000</v>
      </c>
      <c r="Q619" s="109" t="n">
        <f aca="false" ca="false" dt2D="false" dtr="false" t="normal">Q620</f>
        <v>0</v>
      </c>
      <c r="R619" s="109" t="n">
        <f aca="false" ca="false" dt2D="false" dtr="false" t="normal">R620</f>
        <v>0</v>
      </c>
      <c r="S619" s="109" t="n">
        <f aca="false" ca="false" dt2D="false" dtr="false" t="normal">S620</f>
        <v>0</v>
      </c>
      <c r="T619" s="109" t="n">
        <f aca="false" ca="false" dt2D="false" dtr="false" t="normal">T620</f>
        <v>0</v>
      </c>
      <c r="U619" s="109" t="n">
        <f aca="false" ca="false" dt2D="false" dtr="false" t="normal">U620</f>
        <v>0</v>
      </c>
      <c r="V619" s="109" t="n">
        <f aca="false" ca="false" dt2D="false" dtr="false" t="normal">V620</f>
        <v>0</v>
      </c>
      <c r="W619" s="109" t="n">
        <f aca="false" ca="false" dt2D="false" dtr="false" t="normal">W620</f>
        <v>0</v>
      </c>
      <c r="X619" s="109" t="n">
        <f aca="false" ca="false" dt2D="false" dtr="false" t="normal">X620</f>
        <v>0</v>
      </c>
      <c r="Y619" s="165" t="n">
        <f aca="false" ca="false" dt2D="false" dtr="false" t="normal">Y620</f>
        <v>0</v>
      </c>
      <c r="Z619" s="109" t="n">
        <f aca="false" ca="false" dt2D="false" dtr="false" t="normal">Z620</f>
        <v>0</v>
      </c>
      <c r="AA619" s="109" t="n">
        <f aca="false" ca="false" dt2D="false" dtr="false" t="normal">AA620</f>
        <v>0</v>
      </c>
      <c r="AB619" s="165" t="n"/>
    </row>
    <row ht="35.2000007629395" outlineLevel="0" r="620">
      <c r="B620" s="120" t="n"/>
      <c r="C620" s="44" t="s">
        <v>271</v>
      </c>
      <c r="D620" s="122" t="n">
        <v>926</v>
      </c>
      <c r="E620" s="45" t="s">
        <v>60</v>
      </c>
      <c r="F620" s="45" t="s">
        <v>40</v>
      </c>
      <c r="G620" s="93" t="n">
        <v>6200010150</v>
      </c>
      <c r="H620" s="45" t="n"/>
      <c r="I620" s="165" t="n">
        <f aca="false" ca="false" dt2D="false" dtr="false" t="normal">SUM(L620:AB620)</f>
        <v>215000</v>
      </c>
      <c r="J620" s="165" t="n">
        <f aca="false" ca="false" dt2D="false" dtr="false" t="normal">J621</f>
        <v>215000</v>
      </c>
      <c r="K620" s="168" t="n">
        <f aca="false" ca="false" dt2D="false" dtr="false" t="normal">I620-J620</f>
        <v>0</v>
      </c>
      <c r="L620" s="165" t="n"/>
      <c r="M620" s="165" t="n"/>
      <c r="N620" s="165" t="n"/>
      <c r="O620" s="109" t="n"/>
      <c r="P620" s="109" t="n">
        <f aca="false" ca="false" dt2D="false" dtr="false" t="normal">P621</f>
        <v>215000</v>
      </c>
      <c r="Q620" s="109" t="n">
        <f aca="false" ca="false" dt2D="false" dtr="false" t="normal">Q621</f>
        <v>0</v>
      </c>
      <c r="R620" s="109" t="n">
        <f aca="false" ca="false" dt2D="false" dtr="false" t="normal">R621</f>
        <v>0</v>
      </c>
      <c r="S620" s="109" t="n">
        <f aca="false" ca="false" dt2D="false" dtr="false" t="normal">S621</f>
        <v>0</v>
      </c>
      <c r="T620" s="109" t="n">
        <f aca="false" ca="false" dt2D="false" dtr="false" t="normal">T621</f>
        <v>0</v>
      </c>
      <c r="U620" s="109" t="n">
        <f aca="false" ca="false" dt2D="false" dtr="false" t="normal">U621</f>
        <v>0</v>
      </c>
      <c r="V620" s="109" t="n">
        <f aca="false" ca="false" dt2D="false" dtr="false" t="normal">V621</f>
        <v>0</v>
      </c>
      <c r="W620" s="109" t="n">
        <f aca="false" ca="false" dt2D="false" dtr="false" t="normal">W621</f>
        <v>0</v>
      </c>
      <c r="X620" s="109" t="n">
        <f aca="false" ca="false" dt2D="false" dtr="false" t="normal">X621</f>
        <v>0</v>
      </c>
      <c r="Y620" s="165" t="n">
        <f aca="false" ca="false" dt2D="false" dtr="false" t="normal">Y621</f>
        <v>0</v>
      </c>
      <c r="Z620" s="109" t="n">
        <f aca="false" ca="false" dt2D="false" dtr="false" t="normal">Z621</f>
        <v>0</v>
      </c>
      <c r="AA620" s="109" t="n">
        <f aca="false" ca="false" dt2D="false" dtr="false" t="normal">AA621</f>
        <v>0</v>
      </c>
      <c r="AB620" s="165" t="n"/>
    </row>
    <row ht="35.2000007629395" outlineLevel="0" r="621">
      <c r="B621" s="120" t="n"/>
      <c r="C621" s="44" t="s">
        <v>113</v>
      </c>
      <c r="D621" s="122" t="n">
        <v>926</v>
      </c>
      <c r="E621" s="45" t="s">
        <v>60</v>
      </c>
      <c r="F621" s="45" t="s">
        <v>40</v>
      </c>
      <c r="G621" s="93" t="n">
        <v>6200010150</v>
      </c>
      <c r="H621" s="45" t="s">
        <v>114</v>
      </c>
      <c r="I621" s="165" t="n">
        <f aca="false" ca="false" dt2D="false" dtr="false" t="normal">SUM(L621:AB621)</f>
        <v>215000</v>
      </c>
      <c r="J621" s="165" t="n">
        <v>215000</v>
      </c>
      <c r="K621" s="168" t="n">
        <f aca="false" ca="false" dt2D="false" dtr="false" t="normal">I621-J621</f>
        <v>0</v>
      </c>
      <c r="L621" s="165" t="n"/>
      <c r="M621" s="165" t="n"/>
      <c r="N621" s="165" t="n"/>
      <c r="O621" s="109" t="n"/>
      <c r="P621" s="109" t="n">
        <v>215000</v>
      </c>
      <c r="Q621" s="109" t="n"/>
      <c r="R621" s="109" t="n"/>
      <c r="S621" s="109" t="n"/>
      <c r="T621" s="109" t="n"/>
      <c r="U621" s="109" t="n"/>
      <c r="V621" s="109" t="n"/>
      <c r="W621" s="109" t="n"/>
      <c r="X621" s="109" t="n"/>
      <c r="Y621" s="165" t="n"/>
      <c r="Z621" s="109" t="n"/>
      <c r="AA621" s="109" t="n"/>
      <c r="AB621" s="165" t="n"/>
    </row>
    <row outlineLevel="0" r="622">
      <c r="B622" s="120" t="n"/>
      <c r="C622" s="44" t="s">
        <v>67</v>
      </c>
      <c r="D622" s="122" t="n">
        <v>926</v>
      </c>
      <c r="E622" s="45" t="s">
        <v>49</v>
      </c>
      <c r="F622" s="45" t="n"/>
      <c r="G622" s="93" t="n"/>
      <c r="H622" s="89" t="n"/>
      <c r="I622" s="165" t="n">
        <f aca="false" ca="false" dt2D="false" dtr="false" t="normal">SUM(L622:AB622)</f>
        <v>77402279</v>
      </c>
      <c r="J622" s="165" t="n">
        <f aca="false" ca="false" dt2D="false" dtr="false" t="normal">J623+J643</f>
        <v>77379882.55</v>
      </c>
      <c r="K622" s="168" t="n">
        <f aca="false" ca="false" dt2D="false" dtr="false" t="normal">I622-J622</f>
        <v>22396.45000000298</v>
      </c>
      <c r="L622" s="165" t="n">
        <f aca="false" ca="false" dt2D="false" dtr="false" t="normal">L623+L643</f>
        <v>70009400</v>
      </c>
      <c r="M622" s="165" t="n">
        <f aca="false" ca="false" dt2D="false" dtr="false" t="normal">M623+M643</f>
        <v>0</v>
      </c>
      <c r="N622" s="165" t="n">
        <f aca="false" ca="false" dt2D="false" dtr="false" t="normal">N623+N643</f>
        <v>523164</v>
      </c>
      <c r="O622" s="109" t="n">
        <f aca="false" ca="false" dt2D="false" dtr="false" t="normal">O623+O643</f>
        <v>-38500</v>
      </c>
      <c r="P622" s="109" t="n">
        <f aca="false" ca="false" dt2D="false" dtr="false" t="normal">P623+P643</f>
        <v>0</v>
      </c>
      <c r="Q622" s="109" t="n">
        <f aca="false" ca="false" dt2D="false" dtr="false" t="normal">Q623+Q643</f>
        <v>-1680100</v>
      </c>
      <c r="R622" s="109" t="n">
        <f aca="false" ca="false" dt2D="false" dtr="false" t="normal">R623+R643</f>
        <v>0</v>
      </c>
      <c r="S622" s="109" t="n">
        <f aca="false" ca="false" dt2D="false" dtr="false" t="normal">S623+S643</f>
        <v>0</v>
      </c>
      <c r="T622" s="109" t="n">
        <f aca="false" ca="false" dt2D="false" dtr="false" t="normal">T623+T643</f>
        <v>0</v>
      </c>
      <c r="U622" s="109" t="n">
        <f aca="false" ca="false" dt2D="false" dtr="false" t="normal">U623+U643</f>
        <v>2000000</v>
      </c>
      <c r="V622" s="109" t="n">
        <f aca="false" ca="false" dt2D="false" dtr="false" t="normal">V623+V643</f>
        <v>355580</v>
      </c>
      <c r="W622" s="109" t="n">
        <f aca="false" ca="false" dt2D="false" dtr="false" t="normal">W623+W643</f>
        <v>5922950</v>
      </c>
      <c r="X622" s="109" t="n">
        <f aca="false" ca="false" dt2D="false" dtr="false" t="normal">X623+X643</f>
        <v>250000</v>
      </c>
      <c r="Y622" s="165" t="n">
        <f aca="false" ca="false" dt2D="false" dtr="false" t="normal">Y623+Y643</f>
        <v>-90215</v>
      </c>
      <c r="Z622" s="109" t="n">
        <f aca="false" ca="false" dt2D="false" dtr="false" t="normal">Z623+Z643</f>
        <v>150000</v>
      </c>
      <c r="AA622" s="109" t="n">
        <f aca="false" ca="false" dt2D="false" dtr="false" t="normal">AA623+AA643</f>
        <v>0</v>
      </c>
      <c r="AB622" s="165" t="n">
        <f aca="false" ca="false" dt2D="false" dtr="false" t="normal">AB623+AB643</f>
        <v>0</v>
      </c>
    </row>
    <row outlineLevel="0" r="623">
      <c r="B623" s="120" t="n"/>
      <c r="C623" s="44" t="s">
        <v>68</v>
      </c>
      <c r="D623" s="122" t="n">
        <v>926</v>
      </c>
      <c r="E623" s="45" t="s">
        <v>49</v>
      </c>
      <c r="F623" s="45" t="s">
        <v>19</v>
      </c>
      <c r="G623" s="93" t="n"/>
      <c r="H623" s="89" t="n"/>
      <c r="I623" s="165" t="n">
        <f aca="false" ca="false" dt2D="false" dtr="false" t="normal">SUM(L623:AB623)</f>
        <v>61539300</v>
      </c>
      <c r="J623" s="165" t="n">
        <f aca="false" ca="false" dt2D="false" dtr="false" t="normal">J624+J640</f>
        <v>61539300</v>
      </c>
      <c r="K623" s="168" t="n">
        <f aca="false" ca="false" dt2D="false" dtr="false" t="normal">I623-J623</f>
        <v>0</v>
      </c>
      <c r="L623" s="165" t="n">
        <f aca="false" ca="false" dt2D="false" dtr="false" t="normal">L624</f>
        <v>57115300</v>
      </c>
      <c r="M623" s="165" t="n">
        <f aca="false" ca="false" dt2D="false" dtr="false" t="normal">M624</f>
        <v>0</v>
      </c>
      <c r="N623" s="165" t="n">
        <f aca="false" ca="false" dt2D="false" dtr="false" t="normal">N624</f>
        <v>0</v>
      </c>
      <c r="O623" s="109" t="n">
        <f aca="false" ca="false" dt2D="false" dtr="false" t="normal">O624</f>
        <v>550400</v>
      </c>
      <c r="P623" s="109" t="n">
        <f aca="false" ca="false" dt2D="false" dtr="false" t="normal">P624</f>
        <v>0</v>
      </c>
      <c r="Q623" s="109" t="n">
        <f aca="false" ca="false" dt2D="false" dtr="false" t="normal">Q624</f>
        <v>-1508700</v>
      </c>
      <c r="R623" s="109" t="n">
        <f aca="false" ca="false" dt2D="false" dtr="false" t="normal">R624+R640</f>
        <v>0</v>
      </c>
      <c r="S623" s="109" t="n">
        <f aca="false" ca="false" dt2D="false" dtr="false" t="normal">S624+S640</f>
        <v>0</v>
      </c>
      <c r="T623" s="109" t="n">
        <f aca="false" ca="false" dt2D="false" dtr="false" t="normal">T624+T640</f>
        <v>-2160000</v>
      </c>
      <c r="U623" s="109" t="n">
        <f aca="false" ca="false" dt2D="false" dtr="false" t="normal">U624+U640</f>
        <v>1840000</v>
      </c>
      <c r="V623" s="109" t="n">
        <f aca="false" ca="false" dt2D="false" dtr="false" t="normal">V624+V640</f>
        <v>0</v>
      </c>
      <c r="W623" s="109" t="n">
        <f aca="false" ca="false" dt2D="false" dtr="false" t="normal">W624+W640</f>
        <v>5923350</v>
      </c>
      <c r="X623" s="109" t="n">
        <f aca="false" ca="false" dt2D="false" dtr="false" t="normal">X624+X640</f>
        <v>250000</v>
      </c>
      <c r="Y623" s="165" t="n">
        <f aca="false" ca="false" dt2D="false" dtr="false" t="normal">Y624+Y640</f>
        <v>-746050</v>
      </c>
      <c r="Z623" s="109" t="n">
        <f aca="false" ca="false" dt2D="false" dtr="false" t="normal">Z624+Z640</f>
        <v>275000</v>
      </c>
      <c r="AA623" s="109" t="n">
        <f aca="false" ca="false" dt2D="false" dtr="false" t="normal">AA624+AA640</f>
        <v>0</v>
      </c>
      <c r="AB623" s="165" t="n">
        <f aca="false" ca="false" dt2D="false" dtr="false" t="normal">AB624</f>
        <v>0</v>
      </c>
    </row>
    <row ht="51.2000007629395" outlineLevel="0" r="624">
      <c r="B624" s="120" t="n"/>
      <c r="C624" s="178" t="s">
        <v>252</v>
      </c>
      <c r="D624" s="122" t="n">
        <v>926</v>
      </c>
      <c r="E624" s="45" t="s">
        <v>49</v>
      </c>
      <c r="F624" s="45" t="s">
        <v>19</v>
      </c>
      <c r="G624" s="93" t="n">
        <v>5900000000</v>
      </c>
      <c r="H624" s="89" t="n"/>
      <c r="I624" s="165" t="n">
        <f aca="false" ca="false" dt2D="false" dtr="false" t="normal">SUM(L624:AB624)</f>
        <v>61050350</v>
      </c>
      <c r="J624" s="165" t="n">
        <f aca="false" ca="false" dt2D="false" dtr="false" t="normal">J625+J630</f>
        <v>61050350</v>
      </c>
      <c r="K624" s="168" t="n">
        <f aca="false" ca="false" dt2D="false" dtr="false" t="normal">I624-J624</f>
        <v>0</v>
      </c>
      <c r="L624" s="165" t="n">
        <f aca="false" ca="false" dt2D="false" dtr="false" t="normal">L625+L630</f>
        <v>57115300</v>
      </c>
      <c r="M624" s="165" t="n">
        <f aca="false" ca="false" dt2D="false" dtr="false" t="normal">M625+M630</f>
        <v>0</v>
      </c>
      <c r="N624" s="165" t="n">
        <f aca="false" ca="false" dt2D="false" dtr="false" t="normal">N625+N630</f>
        <v>0</v>
      </c>
      <c r="O624" s="109" t="n">
        <f aca="false" ca="false" dt2D="false" dtr="false" t="normal">O625+O630</f>
        <v>550400</v>
      </c>
      <c r="P624" s="109" t="n">
        <f aca="false" ca="false" dt2D="false" dtr="false" t="normal">P625+P630</f>
        <v>0</v>
      </c>
      <c r="Q624" s="109" t="n">
        <f aca="false" ca="false" dt2D="false" dtr="false" t="normal">Q625+Q630</f>
        <v>-1508700</v>
      </c>
      <c r="R624" s="109" t="n">
        <f aca="false" ca="false" dt2D="false" dtr="false" t="normal">R625+R630</f>
        <v>-488950</v>
      </c>
      <c r="S624" s="109" t="n">
        <f aca="false" ca="false" dt2D="false" dtr="false" t="normal">S625+S630</f>
        <v>0</v>
      </c>
      <c r="T624" s="109" t="n">
        <f aca="false" ca="false" dt2D="false" dtr="false" t="normal">T625+T630</f>
        <v>-2160000</v>
      </c>
      <c r="U624" s="109" t="n">
        <f aca="false" ca="false" dt2D="false" dtr="false" t="normal">U625+U630</f>
        <v>1840000</v>
      </c>
      <c r="V624" s="109" t="n">
        <f aca="false" ca="false" dt2D="false" dtr="false" t="normal">V625+V630</f>
        <v>0</v>
      </c>
      <c r="W624" s="109" t="n">
        <f aca="false" ca="false" dt2D="false" dtr="false" t="normal">W625+W630</f>
        <v>5923350</v>
      </c>
      <c r="X624" s="109" t="n">
        <f aca="false" ca="false" dt2D="false" dtr="false" t="normal">X625+X630</f>
        <v>250000</v>
      </c>
      <c r="Y624" s="165" t="n">
        <f aca="false" ca="false" dt2D="false" dtr="false" t="normal">Y625+Y630</f>
        <v>-746050</v>
      </c>
      <c r="Z624" s="109" t="n">
        <f aca="false" ca="false" dt2D="false" dtr="false" t="normal">Z625+Z630</f>
        <v>275000</v>
      </c>
      <c r="AA624" s="109" t="n">
        <f aca="false" ca="false" dt2D="false" dtr="false" t="normal">AA625+AA630</f>
        <v>0</v>
      </c>
      <c r="AB624" s="165" t="n">
        <f aca="false" ca="false" dt2D="false" dtr="false" t="normal">AB625+AB630</f>
        <v>0</v>
      </c>
    </row>
    <row outlineLevel="0" r="625">
      <c r="B625" s="120" t="n"/>
      <c r="C625" s="44" t="s">
        <v>253</v>
      </c>
      <c r="D625" s="122" t="n">
        <v>926</v>
      </c>
      <c r="E625" s="45" t="s">
        <v>49</v>
      </c>
      <c r="F625" s="45" t="s">
        <v>19</v>
      </c>
      <c r="G625" s="93" t="n">
        <v>5920000000</v>
      </c>
      <c r="H625" s="89" t="n"/>
      <c r="I625" s="165" t="n">
        <f aca="false" ca="false" dt2D="false" dtr="false" t="normal">SUM(L625:AB625)</f>
        <v>42141900</v>
      </c>
      <c r="J625" s="165" t="n">
        <f aca="false" ca="false" dt2D="false" dtr="false" t="normal">J626+J628</f>
        <v>42141900</v>
      </c>
      <c r="K625" s="168" t="n">
        <f aca="false" ca="false" dt2D="false" dtr="false" t="normal">I625-J625</f>
        <v>0</v>
      </c>
      <c r="L625" s="165" t="n">
        <f aca="false" ca="false" dt2D="false" dtr="false" t="normal">L626+L628</f>
        <v>39019800</v>
      </c>
      <c r="M625" s="165" t="n">
        <f aca="false" ca="false" dt2D="false" dtr="false" t="normal">M626+M628</f>
        <v>0</v>
      </c>
      <c r="N625" s="165" t="n">
        <f aca="false" ca="false" dt2D="false" dtr="false" t="normal">N626+N628</f>
        <v>0</v>
      </c>
      <c r="O625" s="109" t="n">
        <f aca="false" ca="false" dt2D="false" dtr="false" t="normal">O626+O628</f>
        <v>0</v>
      </c>
      <c r="P625" s="109" t="n">
        <f aca="false" ca="false" dt2D="false" dtr="false" t="normal">P626+P628</f>
        <v>0</v>
      </c>
      <c r="Q625" s="109" t="n">
        <f aca="false" ca="false" dt2D="false" dtr="false" t="normal">Q626+Q628</f>
        <v>-942900</v>
      </c>
      <c r="R625" s="109" t="n">
        <f aca="false" ca="false" dt2D="false" dtr="false" t="normal">R626+R628</f>
        <v>-488950</v>
      </c>
      <c r="S625" s="109" t="n">
        <f aca="false" ca="false" dt2D="false" dtr="false" t="normal">S626+S628</f>
        <v>0</v>
      </c>
      <c r="T625" s="109" t="n">
        <f aca="false" ca="false" dt2D="false" dtr="false" t="normal">T626+T628</f>
        <v>-1462536</v>
      </c>
      <c r="U625" s="109" t="n">
        <f aca="false" ca="false" dt2D="false" dtr="false" t="normal">U626+U628</f>
        <v>1142536</v>
      </c>
      <c r="V625" s="109" t="n">
        <f aca="false" ca="false" dt2D="false" dtr="false" t="normal">V626+V628</f>
        <v>0</v>
      </c>
      <c r="W625" s="109" t="n">
        <f aca="false" ca="false" dt2D="false" dtr="false" t="normal">W626+W628</f>
        <v>5345000</v>
      </c>
      <c r="X625" s="109" t="n">
        <f aca="false" ca="false" dt2D="false" dtr="false" t="normal">X626+X628</f>
        <v>0</v>
      </c>
      <c r="Y625" s="165" t="n">
        <f aca="false" ca="false" dt2D="false" dtr="false" t="normal">Y626+Y628</f>
        <v>-746050</v>
      </c>
      <c r="Z625" s="109" t="n">
        <f aca="false" ca="false" dt2D="false" dtr="false" t="normal">Z626+Z628</f>
        <v>275000</v>
      </c>
      <c r="AA625" s="109" t="n">
        <f aca="false" ca="false" dt2D="false" dtr="false" t="normal">AA626+AA628</f>
        <v>0</v>
      </c>
      <c r="AB625" s="165" t="n">
        <f aca="false" ca="false" dt2D="false" dtr="false" t="normal">AB626</f>
        <v>0</v>
      </c>
    </row>
    <row ht="35.2000007629395" outlineLevel="0" r="626">
      <c r="B626" s="120" t="n"/>
      <c r="C626" s="87" t="s">
        <v>160</v>
      </c>
      <c r="D626" s="122" t="n">
        <v>926</v>
      </c>
      <c r="E626" s="45" t="s">
        <v>49</v>
      </c>
      <c r="F626" s="45" t="s">
        <v>19</v>
      </c>
      <c r="G626" s="93" t="n">
        <v>5920000590</v>
      </c>
      <c r="H626" s="89" t="n"/>
      <c r="I626" s="165" t="n">
        <f aca="false" ca="false" dt2D="false" dtr="false" t="normal">SUM(L626:AB626)</f>
        <v>38396900</v>
      </c>
      <c r="J626" s="165" t="n">
        <f aca="false" ca="false" dt2D="false" dtr="false" t="normal">J627</f>
        <v>38396900</v>
      </c>
      <c r="K626" s="168" t="n">
        <f aca="false" ca="false" dt2D="false" dtr="false" t="normal">I626-J626</f>
        <v>0</v>
      </c>
      <c r="L626" s="165" t="n">
        <f aca="false" ca="false" dt2D="false" dtr="false" t="normal">L627</f>
        <v>37739800</v>
      </c>
      <c r="M626" s="165" t="n">
        <f aca="false" ca="false" dt2D="false" dtr="false" t="normal">M627</f>
        <v>0</v>
      </c>
      <c r="N626" s="165" t="n">
        <f aca="false" ca="false" dt2D="false" dtr="false" t="normal">N627</f>
        <v>0</v>
      </c>
      <c r="O626" s="109" t="n">
        <f aca="false" ca="false" dt2D="false" dtr="false" t="normal">O627</f>
        <v>0</v>
      </c>
      <c r="P626" s="109" t="n">
        <f aca="false" ca="false" dt2D="false" dtr="false" t="normal">P627</f>
        <v>0</v>
      </c>
      <c r="Q626" s="109" t="n">
        <f aca="false" ca="false" dt2D="false" dtr="false" t="normal">Q627</f>
        <v>-942900</v>
      </c>
      <c r="R626" s="109" t="n">
        <f aca="false" ca="false" dt2D="false" dtr="false" t="normal">R627</f>
        <v>0</v>
      </c>
      <c r="S626" s="109" t="n">
        <f aca="false" ca="false" dt2D="false" dtr="false" t="normal">S627</f>
        <v>0</v>
      </c>
      <c r="T626" s="109" t="n">
        <f aca="false" ca="false" dt2D="false" dtr="false" t="normal">T627</f>
        <v>-1462536</v>
      </c>
      <c r="U626" s="109" t="n">
        <f aca="false" ca="false" dt2D="false" dtr="false" t="normal">U627</f>
        <v>1142536</v>
      </c>
      <c r="V626" s="109" t="n">
        <f aca="false" ca="false" dt2D="false" dtr="false" t="normal">V627</f>
        <v>0</v>
      </c>
      <c r="W626" s="109" t="n">
        <f aca="false" ca="false" dt2D="false" dtr="false" t="normal">W627</f>
        <v>1845000</v>
      </c>
      <c r="X626" s="109" t="n">
        <f aca="false" ca="false" dt2D="false" dtr="false" t="normal">X627</f>
        <v>0</v>
      </c>
      <c r="Y626" s="165" t="n">
        <f aca="false" ca="false" dt2D="false" dtr="false" t="normal">Y627</f>
        <v>-200000</v>
      </c>
      <c r="Z626" s="109" t="n">
        <f aca="false" ca="false" dt2D="false" dtr="false" t="normal">Z627</f>
        <v>275000</v>
      </c>
      <c r="AA626" s="109" t="n">
        <f aca="false" ca="false" dt2D="false" dtr="false" t="normal">AA627</f>
        <v>0</v>
      </c>
      <c r="AB626" s="165" t="n">
        <f aca="false" ca="false" dt2D="false" dtr="false" t="normal">AB627</f>
        <v>0</v>
      </c>
    </row>
    <row ht="35.2000007629395" outlineLevel="0" r="627">
      <c r="B627" s="120" t="n"/>
      <c r="C627" s="44" t="s">
        <v>136</v>
      </c>
      <c r="D627" s="122" t="n">
        <v>926</v>
      </c>
      <c r="E627" s="45" t="s">
        <v>49</v>
      </c>
      <c r="F627" s="45" t="s">
        <v>19</v>
      </c>
      <c r="G627" s="93" t="n">
        <v>5920000590</v>
      </c>
      <c r="H627" s="89" t="n">
        <v>600</v>
      </c>
      <c r="I627" s="165" t="n">
        <f aca="false" ca="false" dt2D="false" dtr="false" t="normal">SUM(L627:AB627)</f>
        <v>38396900</v>
      </c>
      <c r="J627" s="165" t="n">
        <v>38396900</v>
      </c>
      <c r="K627" s="168" t="n">
        <f aca="false" ca="false" dt2D="false" dtr="false" t="normal">I627-J627</f>
        <v>0</v>
      </c>
      <c r="L627" s="165" t="n">
        <v>37739800</v>
      </c>
      <c r="M627" s="165" t="n">
        <v>0</v>
      </c>
      <c r="N627" s="165" t="n">
        <v>0</v>
      </c>
      <c r="O627" s="109" t="n">
        <v>0</v>
      </c>
      <c r="P627" s="109" t="n">
        <v>0</v>
      </c>
      <c r="Q627" s="109" t="n">
        <v>-942900</v>
      </c>
      <c r="R627" s="109" t="n"/>
      <c r="S627" s="109" t="n"/>
      <c r="T627" s="109" t="n">
        <v>-1462536</v>
      </c>
      <c r="U627" s="109" t="n">
        <f aca="false" ca="false" dt2D="false" dtr="false" t="normal">1302536-160000</f>
        <v>1142536</v>
      </c>
      <c r="V627" s="109" t="n">
        <v>0</v>
      </c>
      <c r="W627" s="109" t="n">
        <v>1845000</v>
      </c>
      <c r="X627" s="109" t="n">
        <v>0</v>
      </c>
      <c r="Y627" s="165" t="n">
        <v>-200000</v>
      </c>
      <c r="Z627" s="109" t="n">
        <v>275000</v>
      </c>
      <c r="AA627" s="109" t="n">
        <v>0</v>
      </c>
      <c r="AB627" s="165" t="n">
        <v>0</v>
      </c>
    </row>
    <row outlineLevel="0" r="628">
      <c r="B628" s="120" t="n"/>
      <c r="C628" s="44" t="s">
        <v>254</v>
      </c>
      <c r="D628" s="122" t="n">
        <v>926</v>
      </c>
      <c r="E628" s="45" t="s">
        <v>49</v>
      </c>
      <c r="F628" s="45" t="s">
        <v>19</v>
      </c>
      <c r="G628" s="93" t="n">
        <v>5920009010</v>
      </c>
      <c r="H628" s="89" t="n"/>
      <c r="I628" s="165" t="n">
        <f aca="false" ca="false" dt2D="false" dtr="false" t="normal">SUM(L628:AB628)</f>
        <v>3745000</v>
      </c>
      <c r="J628" s="165" t="n">
        <f aca="false" ca="false" dt2D="false" dtr="false" t="normal">J629</f>
        <v>3745000</v>
      </c>
      <c r="K628" s="168" t="n">
        <f aca="false" ca="false" dt2D="false" dtr="false" t="normal">I628-J628</f>
        <v>0</v>
      </c>
      <c r="L628" s="165" t="n">
        <f aca="false" ca="false" dt2D="false" dtr="false" t="normal">L629</f>
        <v>1280000</v>
      </c>
      <c r="M628" s="165" t="n">
        <f aca="false" ca="false" dt2D="false" dtr="false" t="normal">M629</f>
        <v>0</v>
      </c>
      <c r="N628" s="165" t="n">
        <f aca="false" ca="false" dt2D="false" dtr="false" t="normal">N629</f>
        <v>0</v>
      </c>
      <c r="O628" s="109" t="n">
        <f aca="false" ca="false" dt2D="false" dtr="false" t="normal">O629</f>
        <v>0</v>
      </c>
      <c r="P628" s="109" t="n">
        <f aca="false" ca="false" dt2D="false" dtr="false" t="normal">P629</f>
        <v>0</v>
      </c>
      <c r="Q628" s="109" t="n">
        <f aca="false" ca="false" dt2D="false" dtr="false" t="normal">Q629</f>
        <v>0</v>
      </c>
      <c r="R628" s="109" t="n">
        <f aca="false" ca="false" dt2D="false" dtr="false" t="normal">R629</f>
        <v>-488950</v>
      </c>
      <c r="S628" s="109" t="n">
        <f aca="false" ca="false" dt2D="false" dtr="false" t="normal">S629</f>
        <v>0</v>
      </c>
      <c r="T628" s="109" t="n">
        <f aca="false" ca="false" dt2D="false" dtr="false" t="normal">T629</f>
        <v>0</v>
      </c>
      <c r="U628" s="109" t="n">
        <f aca="false" ca="false" dt2D="false" dtr="false" t="normal">U629</f>
        <v>0</v>
      </c>
      <c r="V628" s="109" t="n">
        <f aca="false" ca="false" dt2D="false" dtr="false" t="normal">V629</f>
        <v>0</v>
      </c>
      <c r="W628" s="109" t="n">
        <f aca="false" ca="false" dt2D="false" dtr="false" t="normal">W629</f>
        <v>3500000</v>
      </c>
      <c r="X628" s="109" t="n">
        <f aca="false" ca="false" dt2D="false" dtr="false" t="normal">X629</f>
        <v>0</v>
      </c>
      <c r="Y628" s="165" t="n">
        <f aca="false" ca="false" dt2D="false" dtr="false" t="normal">Y629</f>
        <v>-546050</v>
      </c>
      <c r="Z628" s="109" t="n">
        <f aca="false" ca="false" dt2D="false" dtr="false" t="normal">Z629</f>
        <v>0</v>
      </c>
      <c r="AA628" s="109" t="n">
        <f aca="false" ca="false" dt2D="false" dtr="false" t="normal">AA629</f>
        <v>0</v>
      </c>
      <c r="AB628" s="165" t="n"/>
    </row>
    <row ht="35.2000007629395" outlineLevel="0" r="629">
      <c r="B629" s="120" t="n"/>
      <c r="C629" s="44" t="s">
        <v>136</v>
      </c>
      <c r="D629" s="122" t="n">
        <v>926</v>
      </c>
      <c r="E629" s="45" t="s">
        <v>49</v>
      </c>
      <c r="F629" s="45" t="s">
        <v>19</v>
      </c>
      <c r="G629" s="93" t="n">
        <v>5920009010</v>
      </c>
      <c r="H629" s="89" t="n">
        <v>600</v>
      </c>
      <c r="I629" s="165" t="n">
        <f aca="false" ca="false" dt2D="false" dtr="false" t="normal">SUM(L629:AB629)</f>
        <v>3745000</v>
      </c>
      <c r="J629" s="165" t="n">
        <v>3745000</v>
      </c>
      <c r="K629" s="168" t="n">
        <f aca="false" ca="false" dt2D="false" dtr="false" t="normal">I629-J629</f>
        <v>0</v>
      </c>
      <c r="L629" s="165" t="n">
        <v>1280000</v>
      </c>
      <c r="M629" s="165" t="n">
        <v>0</v>
      </c>
      <c r="N629" s="165" t="n">
        <v>0</v>
      </c>
      <c r="O629" s="109" t="n">
        <v>0</v>
      </c>
      <c r="P629" s="109" t="n">
        <v>0</v>
      </c>
      <c r="Q629" s="109" t="n">
        <v>0</v>
      </c>
      <c r="R629" s="109" t="n">
        <v>-488950</v>
      </c>
      <c r="S629" s="109" t="n">
        <v>0</v>
      </c>
      <c r="T629" s="109" t="n">
        <v>0</v>
      </c>
      <c r="U629" s="109" t="n">
        <v>0</v>
      </c>
      <c r="V629" s="109" t="n">
        <v>0</v>
      </c>
      <c r="W629" s="109" t="n">
        <v>3500000</v>
      </c>
      <c r="X629" s="109" t="n">
        <v>0</v>
      </c>
      <c r="Y629" s="165" t="n">
        <v>-546050</v>
      </c>
      <c r="Z629" s="109" t="n"/>
      <c r="AA629" s="109" t="n"/>
      <c r="AB629" s="165" t="n"/>
    </row>
    <row outlineLevel="0" r="630">
      <c r="B630" s="120" t="n"/>
      <c r="C630" s="44" t="s">
        <v>255</v>
      </c>
      <c r="D630" s="122" t="n">
        <v>926</v>
      </c>
      <c r="E630" s="45" t="s">
        <v>49</v>
      </c>
      <c r="F630" s="45" t="s">
        <v>19</v>
      </c>
      <c r="G630" s="93" t="n">
        <v>5930000000</v>
      </c>
      <c r="H630" s="89" t="n"/>
      <c r="I630" s="165" t="n">
        <f aca="false" ca="false" dt2D="false" dtr="false" t="normal">SUM(L630:AB630)</f>
        <v>18908450</v>
      </c>
      <c r="J630" s="165" t="n">
        <f aca="false" ca="false" dt2D="false" dtr="false" t="normal">J631+J635+J633</f>
        <v>18908450</v>
      </c>
      <c r="K630" s="168" t="n">
        <f aca="false" ca="false" dt2D="false" dtr="false" t="normal">I630-J630</f>
        <v>0</v>
      </c>
      <c r="L630" s="165" t="n">
        <f aca="false" ca="false" dt2D="false" dtr="false" t="normal">L631+L635</f>
        <v>18095500</v>
      </c>
      <c r="M630" s="165" t="n">
        <f aca="false" ca="false" dt2D="false" dtr="false" t="normal">M631+M635</f>
        <v>0</v>
      </c>
      <c r="N630" s="165" t="n">
        <f aca="false" ca="false" dt2D="false" dtr="false" t="normal">N631+N635</f>
        <v>0</v>
      </c>
      <c r="O630" s="109" t="n">
        <f aca="false" ca="false" dt2D="false" dtr="false" t="normal">O631+O635</f>
        <v>550400</v>
      </c>
      <c r="P630" s="109" t="n">
        <f aca="false" ca="false" dt2D="false" dtr="false" t="normal">P631+P635</f>
        <v>0</v>
      </c>
      <c r="Q630" s="109" t="n">
        <f aca="false" ca="false" dt2D="false" dtr="false" t="normal">Q631+Q635</f>
        <v>-565800</v>
      </c>
      <c r="R630" s="109" t="n">
        <f aca="false" ca="false" dt2D="false" dtr="false" t="normal">R631+R635</f>
        <v>0</v>
      </c>
      <c r="S630" s="109" t="n">
        <f aca="false" ca="false" dt2D="false" dtr="false" t="normal">S631+S635</f>
        <v>0</v>
      </c>
      <c r="T630" s="109" t="n">
        <f aca="false" ca="false" dt2D="false" dtr="false" t="normal">T631+T635</f>
        <v>-697464</v>
      </c>
      <c r="U630" s="109" t="n">
        <f aca="false" ca="false" dt2D="false" dtr="false" t="normal">U631+U635</f>
        <v>697464</v>
      </c>
      <c r="V630" s="109" t="n">
        <f aca="false" ca="false" dt2D="false" dtr="false" t="normal">V631+V635</f>
        <v>0</v>
      </c>
      <c r="W630" s="109" t="n">
        <f aca="false" ca="false" dt2D="false" dtr="false" t="normal">W631+W635</f>
        <v>578350</v>
      </c>
      <c r="X630" s="109" t="n">
        <f aca="false" ca="false" dt2D="false" dtr="false" t="normal">X631+X635</f>
        <v>250000</v>
      </c>
      <c r="Y630" s="165" t="n">
        <f aca="false" ca="false" dt2D="false" dtr="false" t="normal">Y631+Y635+Y633</f>
        <v>0</v>
      </c>
      <c r="Z630" s="109" t="n">
        <f aca="false" ca="false" dt2D="false" dtr="false" t="normal">Z631+Z635+Z633</f>
        <v>0</v>
      </c>
      <c r="AA630" s="109" t="n">
        <f aca="false" ca="false" dt2D="false" dtr="false" t="normal">AA631+AA635+AA633</f>
        <v>0</v>
      </c>
      <c r="AB630" s="165" t="n">
        <f aca="false" ca="false" dt2D="false" dtr="false" t="normal">AB631+AB635</f>
        <v>0</v>
      </c>
    </row>
    <row ht="35.2000007629395" outlineLevel="0" r="631">
      <c r="B631" s="120" t="n"/>
      <c r="C631" s="87" t="s">
        <v>160</v>
      </c>
      <c r="D631" s="122" t="n">
        <v>926</v>
      </c>
      <c r="E631" s="45" t="s">
        <v>49</v>
      </c>
      <c r="F631" s="45" t="s">
        <v>19</v>
      </c>
      <c r="G631" s="93" t="n">
        <v>5930000590</v>
      </c>
      <c r="H631" s="89" t="n"/>
      <c r="I631" s="165" t="n">
        <f aca="false" ca="false" dt2D="false" dtr="false" t="normal">SUM(L631:AB631)</f>
        <v>18089950</v>
      </c>
      <c r="J631" s="165" t="n">
        <f aca="false" ca="false" dt2D="false" dtr="false" t="normal">J632</f>
        <v>18089950</v>
      </c>
      <c r="K631" s="168" t="n">
        <f aca="false" ca="false" dt2D="false" dtr="false" t="normal">I631-J631</f>
        <v>0</v>
      </c>
      <c r="L631" s="165" t="n">
        <f aca="false" ca="false" dt2D="false" dtr="false" t="normal">L632</f>
        <v>18095500</v>
      </c>
      <c r="M631" s="165" t="n">
        <f aca="false" ca="false" dt2D="false" dtr="false" t="normal">M632</f>
        <v>0</v>
      </c>
      <c r="N631" s="165" t="n">
        <f aca="false" ca="false" dt2D="false" dtr="false" t="normal">N632</f>
        <v>0</v>
      </c>
      <c r="O631" s="109" t="n">
        <f aca="false" ca="false" dt2D="false" dtr="false" t="normal">O632</f>
        <v>-68100</v>
      </c>
      <c r="P631" s="109" t="n">
        <f aca="false" ca="false" dt2D="false" dtr="false" t="normal">P632</f>
        <v>0</v>
      </c>
      <c r="Q631" s="109" t="n">
        <f aca="false" ca="false" dt2D="false" dtr="false" t="normal">Q632</f>
        <v>-565800</v>
      </c>
      <c r="R631" s="109" t="n">
        <f aca="false" ca="false" dt2D="false" dtr="false" t="normal">R632</f>
        <v>0</v>
      </c>
      <c r="S631" s="109" t="n">
        <f aca="false" ca="false" dt2D="false" dtr="false" t="normal">S632</f>
        <v>0</v>
      </c>
      <c r="T631" s="109" t="n">
        <f aca="false" ca="false" dt2D="false" dtr="false" t="normal">T632</f>
        <v>-697464</v>
      </c>
      <c r="U631" s="109" t="n">
        <f aca="false" ca="false" dt2D="false" dtr="false" t="normal">U632</f>
        <v>697464</v>
      </c>
      <c r="V631" s="109" t="n">
        <f aca="false" ca="false" dt2D="false" dtr="false" t="normal">V632</f>
        <v>0</v>
      </c>
      <c r="W631" s="109" t="n">
        <f aca="false" ca="false" dt2D="false" dtr="false" t="normal">W632</f>
        <v>578350</v>
      </c>
      <c r="X631" s="109" t="n">
        <f aca="false" ca="false" dt2D="false" dtr="false" t="normal">X632</f>
        <v>250000</v>
      </c>
      <c r="Y631" s="165" t="n">
        <f aca="false" ca="false" dt2D="false" dtr="false" t="normal">Y632</f>
        <v>-200000</v>
      </c>
      <c r="Z631" s="109" t="n">
        <f aca="false" ca="false" dt2D="false" dtr="false" t="normal">Z632</f>
        <v>0</v>
      </c>
      <c r="AA631" s="109" t="n">
        <f aca="false" ca="false" dt2D="false" dtr="false" t="normal">AA632</f>
        <v>0</v>
      </c>
      <c r="AB631" s="165" t="n">
        <f aca="false" ca="false" dt2D="false" dtr="false" t="normal">AB632</f>
        <v>0</v>
      </c>
    </row>
    <row customFormat="true" ht="35.2000007629395" outlineLevel="0" r="632" s="104">
      <c r="B632" s="120" t="n"/>
      <c r="C632" s="44" t="s">
        <v>136</v>
      </c>
      <c r="D632" s="122" t="n">
        <v>926</v>
      </c>
      <c r="E632" s="45" t="s">
        <v>49</v>
      </c>
      <c r="F632" s="45" t="s">
        <v>19</v>
      </c>
      <c r="G632" s="93" t="n">
        <v>5930000590</v>
      </c>
      <c r="H632" s="89" t="n">
        <v>600</v>
      </c>
      <c r="I632" s="165" t="n">
        <f aca="false" ca="false" dt2D="false" dtr="false" t="normal">SUM(L632:AB632)</f>
        <v>18089950</v>
      </c>
      <c r="J632" s="165" t="n">
        <v>18089950</v>
      </c>
      <c r="K632" s="168" t="n">
        <f aca="false" ca="false" dt2D="false" dtr="false" t="normal">I632-J632</f>
        <v>0</v>
      </c>
      <c r="L632" s="165" t="n">
        <v>18095500</v>
      </c>
      <c r="M632" s="165" t="n">
        <v>0</v>
      </c>
      <c r="N632" s="165" t="n">
        <v>0</v>
      </c>
      <c r="O632" s="109" t="n">
        <v>-68100</v>
      </c>
      <c r="P632" s="109" t="n"/>
      <c r="Q632" s="109" t="n">
        <v>-565800</v>
      </c>
      <c r="R632" s="109" t="n"/>
      <c r="S632" s="109" t="n"/>
      <c r="T632" s="109" t="n">
        <v>-697464</v>
      </c>
      <c r="U632" s="109" t="n">
        <v>697464</v>
      </c>
      <c r="V632" s="109" t="n">
        <v>0</v>
      </c>
      <c r="W632" s="109" t="n">
        <v>578350</v>
      </c>
      <c r="X632" s="109" t="n">
        <v>250000</v>
      </c>
      <c r="Y632" s="165" t="n">
        <v>-200000</v>
      </c>
      <c r="Z632" s="109" t="n"/>
      <c r="AA632" s="109" t="n"/>
      <c r="AB632" s="165" t="n">
        <v>0</v>
      </c>
    </row>
    <row customFormat="true" ht="19.3500003814697" outlineLevel="0" r="633" s="104">
      <c r="B633" s="120" t="n"/>
      <c r="C633" s="44" t="s">
        <v>254</v>
      </c>
      <c r="D633" s="122" t="n">
        <v>926</v>
      </c>
      <c r="E633" s="45" t="s">
        <v>49</v>
      </c>
      <c r="F633" s="45" t="s">
        <v>19</v>
      </c>
      <c r="G633" s="93" t="n">
        <v>5930009010</v>
      </c>
      <c r="H633" s="89" t="n"/>
      <c r="I633" s="165" t="n">
        <f aca="false" ca="false" dt2D="false" dtr="false" t="normal">SUM(L633:AB633)</f>
        <v>200000</v>
      </c>
      <c r="J633" s="165" t="n">
        <f aca="false" ca="false" dt2D="false" dtr="false" t="normal">J634</f>
        <v>200000</v>
      </c>
      <c r="K633" s="168" t="n">
        <f aca="false" ca="false" dt2D="false" dtr="false" t="normal">I633-J633</f>
        <v>0</v>
      </c>
      <c r="L633" s="165" t="n"/>
      <c r="M633" s="165" t="n"/>
      <c r="N633" s="165" t="n"/>
      <c r="O633" s="109" t="n"/>
      <c r="P633" s="109" t="n"/>
      <c r="Q633" s="109" t="n"/>
      <c r="R633" s="109" t="n"/>
      <c r="S633" s="109" t="n"/>
      <c r="T633" s="109" t="n"/>
      <c r="U633" s="109" t="n"/>
      <c r="V633" s="109" t="n"/>
      <c r="W633" s="109" t="n"/>
      <c r="X633" s="109" t="n"/>
      <c r="Y633" s="165" t="n">
        <f aca="false" ca="false" dt2D="false" dtr="false" t="normal">Y634</f>
        <v>200000</v>
      </c>
      <c r="Z633" s="109" t="n">
        <f aca="false" ca="false" dt2D="false" dtr="false" t="normal">Z634</f>
        <v>0</v>
      </c>
      <c r="AA633" s="109" t="n">
        <f aca="false" ca="false" dt2D="false" dtr="false" t="normal">AA634</f>
        <v>0</v>
      </c>
      <c r="AB633" s="165" t="n"/>
    </row>
    <row customFormat="true" ht="35.2000007629395" outlineLevel="0" r="634" s="104">
      <c r="B634" s="120" t="n"/>
      <c r="C634" s="44" t="s">
        <v>136</v>
      </c>
      <c r="D634" s="122" t="n">
        <v>926</v>
      </c>
      <c r="E634" s="45" t="s">
        <v>49</v>
      </c>
      <c r="F634" s="45" t="s">
        <v>19</v>
      </c>
      <c r="G634" s="93" t="n">
        <v>5930009010</v>
      </c>
      <c r="H634" s="89" t="n">
        <v>600</v>
      </c>
      <c r="I634" s="165" t="n">
        <f aca="false" ca="false" dt2D="false" dtr="false" t="normal">SUM(L634:AB634)</f>
        <v>200000</v>
      </c>
      <c r="J634" s="165" t="n">
        <v>200000</v>
      </c>
      <c r="K634" s="168" t="n">
        <f aca="false" ca="false" dt2D="false" dtr="false" t="normal">I634-J634</f>
        <v>0</v>
      </c>
      <c r="L634" s="165" t="n"/>
      <c r="M634" s="165" t="n"/>
      <c r="N634" s="165" t="n"/>
      <c r="O634" s="109" t="n"/>
      <c r="P634" s="109" t="n"/>
      <c r="Q634" s="109" t="n"/>
      <c r="R634" s="109" t="n"/>
      <c r="S634" s="109" t="n"/>
      <c r="T634" s="109" t="n"/>
      <c r="U634" s="109" t="n"/>
      <c r="V634" s="109" t="n"/>
      <c r="W634" s="109" t="n"/>
      <c r="X634" s="109" t="n"/>
      <c r="Y634" s="165" t="n">
        <v>200000</v>
      </c>
      <c r="Z634" s="109" t="n"/>
      <c r="AA634" s="109" t="n"/>
      <c r="AB634" s="165" t="n"/>
    </row>
    <row customFormat="true" ht="51.2000007629395" outlineLevel="0" r="635" s="104">
      <c r="B635" s="120" t="n"/>
      <c r="C635" s="44" t="s">
        <v>256</v>
      </c>
      <c r="D635" s="122" t="n">
        <v>926</v>
      </c>
      <c r="E635" s="45" t="s">
        <v>49</v>
      </c>
      <c r="F635" s="45" t="s">
        <v>19</v>
      </c>
      <c r="G635" s="93" t="s">
        <v>257</v>
      </c>
      <c r="H635" s="89" t="n"/>
      <c r="I635" s="165" t="n">
        <f aca="false" ca="false" dt2D="false" dtr="false" t="normal">SUM(L635:AB635)</f>
        <v>618500</v>
      </c>
      <c r="J635" s="165" t="n">
        <f aca="false" ca="false" dt2D="false" dtr="false" t="normal">J636</f>
        <v>618500</v>
      </c>
      <c r="K635" s="168" t="n">
        <f aca="false" ca="false" dt2D="false" dtr="false" t="normal">I635-J635</f>
        <v>0</v>
      </c>
      <c r="L635" s="165" t="n">
        <f aca="false" ca="false" dt2D="false" dtr="false" t="normal">L636</f>
        <v>0</v>
      </c>
      <c r="M635" s="165" t="n">
        <f aca="false" ca="false" dt2D="false" dtr="false" t="normal">M636</f>
        <v>0</v>
      </c>
      <c r="N635" s="165" t="n">
        <f aca="false" ca="false" dt2D="false" dtr="false" t="normal">N636</f>
        <v>0</v>
      </c>
      <c r="O635" s="109" t="n">
        <f aca="false" ca="false" dt2D="false" dtr="false" t="normal">O636</f>
        <v>618500</v>
      </c>
      <c r="P635" s="109" t="n">
        <f aca="false" ca="false" dt2D="false" dtr="false" t="normal">P636</f>
        <v>0</v>
      </c>
      <c r="Q635" s="109" t="n">
        <f aca="false" ca="false" dt2D="false" dtr="false" t="normal">Q636</f>
        <v>0</v>
      </c>
      <c r="R635" s="109" t="n">
        <f aca="false" ca="false" dt2D="false" dtr="false" t="normal">R636</f>
        <v>0</v>
      </c>
      <c r="S635" s="109" t="n">
        <f aca="false" ca="false" dt2D="false" dtr="false" t="normal">S636</f>
        <v>0</v>
      </c>
      <c r="T635" s="109" t="n">
        <f aca="false" ca="false" dt2D="false" dtr="false" t="normal">T636</f>
        <v>0</v>
      </c>
      <c r="U635" s="109" t="n">
        <f aca="false" ca="false" dt2D="false" dtr="false" t="normal">U636</f>
        <v>0</v>
      </c>
      <c r="V635" s="109" t="n">
        <f aca="false" ca="false" dt2D="false" dtr="false" t="normal">V636</f>
        <v>0</v>
      </c>
      <c r="W635" s="109" t="n">
        <f aca="false" ca="false" dt2D="false" dtr="false" t="normal">W636</f>
        <v>0</v>
      </c>
      <c r="X635" s="109" t="n">
        <f aca="false" ca="false" dt2D="false" dtr="false" t="normal">X636</f>
        <v>0</v>
      </c>
      <c r="Y635" s="165" t="n">
        <f aca="false" ca="false" dt2D="false" dtr="false" t="normal">Y636</f>
        <v>0</v>
      </c>
      <c r="Z635" s="109" t="n">
        <f aca="false" ca="false" dt2D="false" dtr="false" t="normal">Z636</f>
        <v>0</v>
      </c>
      <c r="AA635" s="109" t="n">
        <f aca="false" ca="false" dt2D="false" dtr="false" t="normal">AA636</f>
        <v>0</v>
      </c>
      <c r="AB635" s="165" t="n">
        <f aca="false" ca="false" dt2D="false" dtr="false" t="normal">AB636</f>
        <v>0</v>
      </c>
    </row>
    <row customFormat="true" ht="35.2000007629395" outlineLevel="0" r="636" s="104">
      <c r="B636" s="120" t="n"/>
      <c r="C636" s="44" t="s">
        <v>136</v>
      </c>
      <c r="D636" s="122" t="n">
        <v>926</v>
      </c>
      <c r="E636" s="45" t="s">
        <v>49</v>
      </c>
      <c r="F636" s="45" t="s">
        <v>19</v>
      </c>
      <c r="G636" s="93" t="s">
        <v>257</v>
      </c>
      <c r="H636" s="89" t="n">
        <v>600</v>
      </c>
      <c r="I636" s="165" t="n">
        <f aca="false" ca="false" dt2D="false" dtr="false" t="normal">SUM(L636:AB636)</f>
        <v>618500</v>
      </c>
      <c r="J636" s="165" t="n">
        <v>618500</v>
      </c>
      <c r="K636" s="168" t="n">
        <f aca="false" ca="false" dt2D="false" dtr="false" t="normal">I636-J636</f>
        <v>0</v>
      </c>
      <c r="L636" s="165" t="n"/>
      <c r="M636" s="165" t="n"/>
      <c r="N636" s="165" t="n"/>
      <c r="O636" s="109" t="n">
        <v>618500</v>
      </c>
      <c r="P636" s="109" t="n"/>
      <c r="Q636" s="109" t="n"/>
      <c r="R636" s="109" t="n"/>
      <c r="S636" s="109" t="n"/>
      <c r="T636" s="109" t="n"/>
      <c r="U636" s="109" t="n"/>
      <c r="V636" s="109" t="n"/>
      <c r="W636" s="109" t="n"/>
      <c r="X636" s="109" t="n"/>
      <c r="Y636" s="165" t="n"/>
      <c r="Z636" s="109" t="n"/>
      <c r="AA636" s="109" t="n"/>
      <c r="AB636" s="165" t="n"/>
    </row>
    <row customFormat="true" customHeight="true" hidden="true" ht="32.7999992370605" outlineLevel="0" r="637" s="104">
      <c r="B637" s="120" t="n"/>
      <c r="C637" s="44" t="s">
        <v>409</v>
      </c>
      <c r="D637" s="122" t="n">
        <v>926</v>
      </c>
      <c r="E637" s="45" t="s">
        <v>49</v>
      </c>
      <c r="F637" s="45" t="s">
        <v>19</v>
      </c>
      <c r="G637" s="93" t="n">
        <v>5940000000</v>
      </c>
      <c r="H637" s="89" t="n"/>
      <c r="I637" s="165" t="n">
        <f aca="false" ca="false" dt2D="false" dtr="false" t="normal">SUM(L637:AB637)</f>
        <v>0</v>
      </c>
      <c r="J637" s="165" t="n">
        <f aca="false" ca="false" dt2D="false" dtr="false" t="normal">J638</f>
        <v>0</v>
      </c>
      <c r="K637" s="168" t="n">
        <f aca="false" ca="false" dt2D="false" dtr="false" t="normal">I637-J637</f>
        <v>0</v>
      </c>
      <c r="L637" s="165" t="n">
        <f aca="false" ca="false" dt2D="false" dtr="false" t="normal">L638</f>
        <v>0</v>
      </c>
      <c r="M637" s="165" t="n">
        <f aca="false" ca="false" dt2D="false" dtr="false" t="normal">M638</f>
        <v>0</v>
      </c>
      <c r="N637" s="165" t="n">
        <f aca="false" ca="false" dt2D="false" dtr="false" t="normal">N638</f>
        <v>0</v>
      </c>
      <c r="O637" s="109" t="n">
        <f aca="false" ca="false" dt2D="false" dtr="false" t="normal">O638</f>
        <v>0</v>
      </c>
      <c r="P637" s="109" t="n">
        <f aca="false" ca="false" dt2D="false" dtr="false" t="normal">P638</f>
        <v>0</v>
      </c>
      <c r="Q637" s="109" t="n">
        <f aca="false" ca="false" dt2D="false" dtr="false" t="normal">Q638</f>
        <v>0</v>
      </c>
      <c r="R637" s="109" t="n">
        <f aca="false" ca="false" dt2D="false" dtr="false" t="normal">R638</f>
        <v>0</v>
      </c>
      <c r="S637" s="109" t="n">
        <f aca="false" ca="false" dt2D="false" dtr="false" t="normal">S638</f>
        <v>0</v>
      </c>
      <c r="T637" s="109" t="n">
        <f aca="false" ca="false" dt2D="false" dtr="false" t="normal">T638</f>
        <v>0</v>
      </c>
      <c r="U637" s="109" t="n">
        <f aca="false" ca="false" dt2D="false" dtr="false" t="normal">U638</f>
        <v>0</v>
      </c>
      <c r="V637" s="109" t="n">
        <f aca="false" ca="false" dt2D="false" dtr="false" t="normal">V638</f>
        <v>0</v>
      </c>
      <c r="W637" s="109" t="n">
        <f aca="false" ca="false" dt2D="false" dtr="false" t="normal">W638</f>
        <v>0</v>
      </c>
      <c r="X637" s="109" t="n">
        <f aca="false" ca="false" dt2D="false" dtr="false" t="normal">X638</f>
        <v>0</v>
      </c>
      <c r="Y637" s="165" t="n">
        <f aca="false" ca="false" dt2D="false" dtr="false" t="normal">Y638</f>
        <v>0</v>
      </c>
      <c r="Z637" s="109" t="n">
        <f aca="false" ca="false" dt2D="false" dtr="false" t="normal">Z638</f>
        <v>0</v>
      </c>
      <c r="AA637" s="109" t="n">
        <f aca="false" ca="false" dt2D="false" dtr="false" t="normal">AA638</f>
        <v>0</v>
      </c>
      <c r="AB637" s="165" t="n">
        <f aca="false" ca="false" dt2D="false" dtr="false" t="normal">AB638</f>
        <v>0</v>
      </c>
    </row>
    <row customFormat="true" customHeight="true" hidden="true" ht="32.7999992370605" outlineLevel="0" r="638" s="104">
      <c r="B638" s="120" t="n"/>
      <c r="C638" s="87" t="s">
        <v>160</v>
      </c>
      <c r="D638" s="122" t="n">
        <v>926</v>
      </c>
      <c r="E638" s="45" t="s">
        <v>49</v>
      </c>
      <c r="F638" s="45" t="s">
        <v>19</v>
      </c>
      <c r="G638" s="93" t="n">
        <v>5940000590</v>
      </c>
      <c r="H638" s="89" t="n"/>
      <c r="I638" s="165" t="n">
        <f aca="false" ca="false" dt2D="false" dtr="false" t="normal">SUM(L638:AB638)</f>
        <v>0</v>
      </c>
      <c r="J638" s="165" t="n">
        <f aca="false" ca="false" dt2D="false" dtr="false" t="normal">J639</f>
        <v>0</v>
      </c>
      <c r="K638" s="168" t="n">
        <f aca="false" ca="false" dt2D="false" dtr="false" t="normal">I638-J638</f>
        <v>0</v>
      </c>
      <c r="L638" s="165" t="n">
        <f aca="false" ca="false" dt2D="false" dtr="false" t="normal">L639</f>
        <v>0</v>
      </c>
      <c r="M638" s="165" t="n">
        <f aca="false" ca="false" dt2D="false" dtr="false" t="normal">M639</f>
        <v>0</v>
      </c>
      <c r="N638" s="165" t="n">
        <f aca="false" ca="false" dt2D="false" dtr="false" t="normal">N639</f>
        <v>0</v>
      </c>
      <c r="O638" s="109" t="n">
        <f aca="false" ca="false" dt2D="false" dtr="false" t="normal">O639</f>
        <v>0</v>
      </c>
      <c r="P638" s="109" t="n">
        <f aca="false" ca="false" dt2D="false" dtr="false" t="normal">P639</f>
        <v>0</v>
      </c>
      <c r="Q638" s="109" t="n">
        <f aca="false" ca="false" dt2D="false" dtr="false" t="normal">Q639</f>
        <v>0</v>
      </c>
      <c r="R638" s="109" t="n">
        <f aca="false" ca="false" dt2D="false" dtr="false" t="normal">R639</f>
        <v>0</v>
      </c>
      <c r="S638" s="109" t="n">
        <f aca="false" ca="false" dt2D="false" dtr="false" t="normal">S639</f>
        <v>0</v>
      </c>
      <c r="T638" s="109" t="n">
        <f aca="false" ca="false" dt2D="false" dtr="false" t="normal">T639</f>
        <v>0</v>
      </c>
      <c r="U638" s="109" t="n">
        <f aca="false" ca="false" dt2D="false" dtr="false" t="normal">U639</f>
        <v>0</v>
      </c>
      <c r="V638" s="109" t="n">
        <f aca="false" ca="false" dt2D="false" dtr="false" t="normal">V639</f>
        <v>0</v>
      </c>
      <c r="W638" s="109" t="n">
        <f aca="false" ca="false" dt2D="false" dtr="false" t="normal">W639</f>
        <v>0</v>
      </c>
      <c r="X638" s="109" t="n">
        <f aca="false" ca="false" dt2D="false" dtr="false" t="normal">X639</f>
        <v>0</v>
      </c>
      <c r="Y638" s="165" t="n">
        <f aca="false" ca="false" dt2D="false" dtr="false" t="normal">Y639</f>
        <v>0</v>
      </c>
      <c r="Z638" s="109" t="n">
        <f aca="false" ca="false" dt2D="false" dtr="false" t="normal">Z639</f>
        <v>0</v>
      </c>
      <c r="AA638" s="109" t="n">
        <f aca="false" ca="false" dt2D="false" dtr="false" t="normal">AA639</f>
        <v>0</v>
      </c>
      <c r="AB638" s="165" t="n">
        <f aca="false" ca="false" dt2D="false" dtr="false" t="normal">AB639</f>
        <v>0</v>
      </c>
    </row>
    <row customFormat="true" customHeight="true" hidden="true" ht="32.7999992370605" outlineLevel="0" r="639" s="104">
      <c r="B639" s="120" t="n"/>
      <c r="C639" s="44" t="s">
        <v>136</v>
      </c>
      <c r="D639" s="122" t="n">
        <v>926</v>
      </c>
      <c r="E639" s="45" t="s">
        <v>49</v>
      </c>
      <c r="F639" s="45" t="s">
        <v>19</v>
      </c>
      <c r="G639" s="93" t="n">
        <v>5940000590</v>
      </c>
      <c r="H639" s="89" t="n">
        <v>600</v>
      </c>
      <c r="I639" s="165" t="n">
        <f aca="false" ca="false" dt2D="false" dtr="false" t="normal">SUM(L639:AB639)</f>
        <v>0</v>
      </c>
      <c r="J639" s="165" t="n"/>
      <c r="K639" s="168" t="n">
        <f aca="false" ca="false" dt2D="false" dtr="false" t="normal">I639-J639</f>
        <v>0</v>
      </c>
      <c r="L639" s="165" t="n"/>
      <c r="M639" s="165" t="n"/>
      <c r="N639" s="165" t="n"/>
      <c r="O639" s="109" t="n"/>
      <c r="P639" s="109" t="n"/>
      <c r="Q639" s="109" t="n"/>
      <c r="R639" s="109" t="n"/>
      <c r="S639" s="109" t="n"/>
      <c r="T639" s="109" t="n"/>
      <c r="U639" s="109" t="n"/>
      <c r="V639" s="109" t="n"/>
      <c r="W639" s="109" t="n"/>
      <c r="X639" s="109" t="n"/>
      <c r="Y639" s="165" t="n"/>
      <c r="Z639" s="109" t="n"/>
      <c r="AA639" s="109" t="n"/>
      <c r="AB639" s="165" t="n"/>
    </row>
    <row customFormat="true" customHeight="true" ht="32.7999992370605" outlineLevel="0" r="640" s="104">
      <c r="B640" s="120" t="n"/>
      <c r="C640" s="44" t="s">
        <v>325</v>
      </c>
      <c r="D640" s="122" t="n">
        <v>926</v>
      </c>
      <c r="E640" s="45" t="s">
        <v>49</v>
      </c>
      <c r="F640" s="45" t="s">
        <v>19</v>
      </c>
      <c r="G640" s="93" t="n">
        <v>9900000000</v>
      </c>
      <c r="H640" s="89" t="n"/>
      <c r="I640" s="165" t="n">
        <f aca="false" ca="false" dt2D="false" dtr="false" t="normal">SUM(L640:AB640)</f>
        <v>488950</v>
      </c>
      <c r="J640" s="165" t="n">
        <f aca="false" ca="false" dt2D="false" dtr="false" t="normal">J641</f>
        <v>488950</v>
      </c>
      <c r="K640" s="168" t="n">
        <f aca="false" ca="false" dt2D="false" dtr="false" t="normal">I640-J640</f>
        <v>0</v>
      </c>
      <c r="L640" s="165" t="n"/>
      <c r="M640" s="165" t="n"/>
      <c r="N640" s="165" t="n"/>
      <c r="O640" s="109" t="n"/>
      <c r="P640" s="109" t="n"/>
      <c r="Q640" s="109" t="n"/>
      <c r="R640" s="109" t="n">
        <f aca="false" ca="false" dt2D="false" dtr="false" t="normal">R641</f>
        <v>488950</v>
      </c>
      <c r="S640" s="109" t="n">
        <f aca="false" ca="false" dt2D="false" dtr="false" t="normal">S641</f>
        <v>0</v>
      </c>
      <c r="T640" s="109" t="n">
        <f aca="false" ca="false" dt2D="false" dtr="false" t="normal">T641</f>
        <v>0</v>
      </c>
      <c r="U640" s="109" t="n">
        <f aca="false" ca="false" dt2D="false" dtr="false" t="normal">U641</f>
        <v>0</v>
      </c>
      <c r="V640" s="109" t="n">
        <f aca="false" ca="false" dt2D="false" dtr="false" t="normal">V641</f>
        <v>0</v>
      </c>
      <c r="W640" s="109" t="n">
        <f aca="false" ca="false" dt2D="false" dtr="false" t="normal">W641</f>
        <v>0</v>
      </c>
      <c r="X640" s="109" t="n">
        <f aca="false" ca="false" dt2D="false" dtr="false" t="normal">X641</f>
        <v>0</v>
      </c>
      <c r="Y640" s="165" t="n">
        <f aca="false" ca="false" dt2D="false" dtr="false" t="normal">Y641</f>
        <v>0</v>
      </c>
      <c r="Z640" s="109" t="n">
        <f aca="false" ca="false" dt2D="false" dtr="false" t="normal">Z641</f>
        <v>0</v>
      </c>
      <c r="AA640" s="109" t="n">
        <f aca="false" ca="false" dt2D="false" dtr="false" t="normal">AA641</f>
        <v>0</v>
      </c>
      <c r="AB640" s="165" t="n"/>
    </row>
    <row customFormat="true" customHeight="true" ht="32.7999992370605" outlineLevel="0" r="641" s="104">
      <c r="B641" s="120" t="n"/>
      <c r="C641" s="44" t="s">
        <v>328</v>
      </c>
      <c r="D641" s="122" t="n">
        <v>926</v>
      </c>
      <c r="E641" s="45" t="s">
        <v>49</v>
      </c>
      <c r="F641" s="45" t="s">
        <v>19</v>
      </c>
      <c r="G641" s="93" t="n">
        <v>9900010790</v>
      </c>
      <c r="H641" s="89" t="n"/>
      <c r="I641" s="165" t="n">
        <f aca="false" ca="false" dt2D="false" dtr="false" t="normal">SUM(L641:AB641)</f>
        <v>488950</v>
      </c>
      <c r="J641" s="165" t="n">
        <f aca="false" ca="false" dt2D="false" dtr="false" t="normal">J642</f>
        <v>488950</v>
      </c>
      <c r="K641" s="168" t="n">
        <f aca="false" ca="false" dt2D="false" dtr="false" t="normal">I641-J641</f>
        <v>0</v>
      </c>
      <c r="L641" s="165" t="n"/>
      <c r="M641" s="165" t="n"/>
      <c r="N641" s="165" t="n"/>
      <c r="O641" s="109" t="n"/>
      <c r="P641" s="109" t="n"/>
      <c r="Q641" s="109" t="n"/>
      <c r="R641" s="109" t="n">
        <f aca="false" ca="false" dt2D="false" dtr="false" t="normal">R642</f>
        <v>488950</v>
      </c>
      <c r="S641" s="109" t="n">
        <f aca="false" ca="false" dt2D="false" dtr="false" t="normal">S642</f>
        <v>0</v>
      </c>
      <c r="T641" s="109" t="n">
        <f aca="false" ca="false" dt2D="false" dtr="false" t="normal">T642</f>
        <v>0</v>
      </c>
      <c r="U641" s="109" t="n">
        <f aca="false" ca="false" dt2D="false" dtr="false" t="normal">U642</f>
        <v>0</v>
      </c>
      <c r="V641" s="109" t="n">
        <f aca="false" ca="false" dt2D="false" dtr="false" t="normal">V642</f>
        <v>0</v>
      </c>
      <c r="W641" s="109" t="n">
        <f aca="false" ca="false" dt2D="false" dtr="false" t="normal">W642</f>
        <v>0</v>
      </c>
      <c r="X641" s="109" t="n">
        <f aca="false" ca="false" dt2D="false" dtr="false" t="normal">X642</f>
        <v>0</v>
      </c>
      <c r="Y641" s="165" t="n">
        <f aca="false" ca="false" dt2D="false" dtr="false" t="normal">Y642</f>
        <v>0</v>
      </c>
      <c r="Z641" s="109" t="n">
        <f aca="false" ca="false" dt2D="false" dtr="false" t="normal">Z642</f>
        <v>0</v>
      </c>
      <c r="AA641" s="109" t="n">
        <f aca="false" ca="false" dt2D="false" dtr="false" t="normal">AA642</f>
        <v>0</v>
      </c>
      <c r="AB641" s="165" t="n"/>
    </row>
    <row customFormat="true" customHeight="true" ht="32.7999992370605" outlineLevel="0" r="642" s="104">
      <c r="B642" s="120" t="n"/>
      <c r="C642" s="44" t="s">
        <v>136</v>
      </c>
      <c r="D642" s="122" t="n">
        <v>926</v>
      </c>
      <c r="E642" s="45" t="s">
        <v>49</v>
      </c>
      <c r="F642" s="45" t="s">
        <v>19</v>
      </c>
      <c r="G642" s="93" t="n">
        <v>9900010790</v>
      </c>
      <c r="H642" s="89" t="n">
        <v>600</v>
      </c>
      <c r="I642" s="165" t="n">
        <f aca="false" ca="false" dt2D="false" dtr="false" t="normal">SUM(L642:AB642)</f>
        <v>488950</v>
      </c>
      <c r="J642" s="165" t="n">
        <v>488950</v>
      </c>
      <c r="K642" s="168" t="n">
        <f aca="false" ca="false" dt2D="false" dtr="false" t="normal">I642-J642</f>
        <v>0</v>
      </c>
      <c r="L642" s="165" t="n"/>
      <c r="M642" s="165" t="n"/>
      <c r="N642" s="165" t="n"/>
      <c r="O642" s="109" t="n"/>
      <c r="P642" s="109" t="n"/>
      <c r="Q642" s="109" t="n"/>
      <c r="R642" s="109" t="n">
        <v>488950</v>
      </c>
      <c r="S642" s="109" t="n">
        <v>0</v>
      </c>
      <c r="T642" s="109" t="n">
        <v>0</v>
      </c>
      <c r="U642" s="109" t="n">
        <v>0</v>
      </c>
      <c r="V642" s="109" t="n">
        <v>0</v>
      </c>
      <c r="W642" s="109" t="n">
        <v>0</v>
      </c>
      <c r="X642" s="109" t="n">
        <v>0</v>
      </c>
      <c r="Y642" s="165" t="n">
        <v>0</v>
      </c>
      <c r="Z642" s="109" t="n">
        <v>0</v>
      </c>
      <c r="AA642" s="109" t="n">
        <v>0</v>
      </c>
      <c r="AB642" s="165" t="n"/>
    </row>
    <row customFormat="true" customHeight="true" ht="32.7999992370605" outlineLevel="0" r="643" s="104">
      <c r="B643" s="120" t="n"/>
      <c r="C643" s="44" t="s">
        <v>69</v>
      </c>
      <c r="D643" s="122" t="n">
        <v>926</v>
      </c>
      <c r="E643" s="45" t="s">
        <v>49</v>
      </c>
      <c r="F643" s="45" t="s">
        <v>26</v>
      </c>
      <c r="G643" s="93" t="n"/>
      <c r="H643" s="89" t="n"/>
      <c r="I643" s="165" t="n">
        <f aca="false" ca="false" dt2D="false" dtr="false" t="normal">SUM(L643:AB643)</f>
        <v>15862979</v>
      </c>
      <c r="J643" s="165" t="n">
        <f aca="false" ca="false" dt2D="false" dtr="false" t="normal">J644+J650+J665+J674+J677</f>
        <v>15840582.55</v>
      </c>
      <c r="K643" s="168" t="n">
        <f aca="false" ca="false" dt2D="false" dtr="false" t="normal">I643-J643</f>
        <v>22396.449999999255</v>
      </c>
      <c r="L643" s="165" t="n">
        <f aca="false" ca="false" dt2D="false" dtr="false" t="normal">L644+L650+L665+L674</f>
        <v>12894100</v>
      </c>
      <c r="M643" s="165" t="n">
        <f aca="false" ca="false" dt2D="false" dtr="false" t="normal">M644+M650+M665+M674</f>
        <v>0</v>
      </c>
      <c r="N643" s="165" t="n">
        <f aca="false" ca="false" dt2D="false" dtr="false" t="normal">N644+N650+N665+N674+N671</f>
        <v>523164</v>
      </c>
      <c r="O643" s="109" t="n">
        <f aca="false" ca="false" dt2D="false" dtr="false" t="normal">O644+O650+O665+O674+O671</f>
        <v>-588900</v>
      </c>
      <c r="P643" s="109" t="n">
        <f aca="false" ca="false" dt2D="false" dtr="false" t="normal">P644+P650+P665+P674+P671</f>
        <v>0</v>
      </c>
      <c r="Q643" s="109" t="n">
        <f aca="false" ca="false" dt2D="false" dtr="false" t="normal">Q644+Q650+Q665+Q674+Q671</f>
        <v>-171400</v>
      </c>
      <c r="R643" s="109" t="n">
        <f aca="false" ca="false" dt2D="false" dtr="false" t="normal">R644+R650+R665+R674+R671</f>
        <v>0</v>
      </c>
      <c r="S643" s="109" t="n">
        <f aca="false" ca="false" dt2D="false" dtr="false" t="normal">S644+S650+S665+S674+S671</f>
        <v>0</v>
      </c>
      <c r="T643" s="109" t="n">
        <f aca="false" ca="false" dt2D="false" dtr="false" t="normal">T644+T650+T665+T674+T671</f>
        <v>2160000</v>
      </c>
      <c r="U643" s="109" t="n">
        <f aca="false" ca="false" dt2D="false" dtr="false" t="normal">U644+U650+U665+U674+U671</f>
        <v>160000</v>
      </c>
      <c r="V643" s="109" t="n">
        <f aca="false" ca="false" dt2D="false" dtr="false" t="normal">V644+V650+V665+V674+V671+V677</f>
        <v>355580</v>
      </c>
      <c r="W643" s="109" t="n">
        <f aca="false" ca="false" dt2D="false" dtr="false" t="normal">W644+W650+W665+W674+W671+W677</f>
        <v>-400</v>
      </c>
      <c r="X643" s="109" t="n">
        <f aca="false" ca="false" dt2D="false" dtr="false" t="normal">X644+X650+X665+X674+X671+X677</f>
        <v>0</v>
      </c>
      <c r="Y643" s="165" t="n">
        <f aca="false" ca="false" dt2D="false" dtr="false" t="normal">Y644+Y650+Y665+Y674+Y671+Y677</f>
        <v>655835</v>
      </c>
      <c r="Z643" s="109" t="n">
        <f aca="false" ca="false" dt2D="false" dtr="false" t="normal">Z644+Z650+Z665+Z674+Z671+Z677</f>
        <v>-125000</v>
      </c>
      <c r="AA643" s="109" t="n">
        <f aca="false" ca="false" dt2D="false" dtr="false" t="normal">AA644+AA650+AA665+AA674+AA671+AA677</f>
        <v>0</v>
      </c>
      <c r="AB643" s="165" t="n">
        <f aca="false" ca="false" dt2D="false" dtr="false" t="normal">AB644+AB650+AB665+AB674</f>
        <v>0</v>
      </c>
    </row>
    <row customFormat="true" ht="19.3500003814697" outlineLevel="0" r="644" s="104">
      <c r="B644" s="120" t="n"/>
      <c r="C644" s="44" t="s">
        <v>106</v>
      </c>
      <c r="D644" s="122" t="n">
        <v>926</v>
      </c>
      <c r="E644" s="45" t="s">
        <v>49</v>
      </c>
      <c r="F644" s="45" t="s">
        <v>26</v>
      </c>
      <c r="G644" s="93" t="n">
        <v>5000000000</v>
      </c>
      <c r="H644" s="89" t="n"/>
      <c r="I644" s="165" t="n">
        <f aca="false" ca="false" dt2D="false" dtr="false" t="normal">SUM(L644:AB644)</f>
        <v>2914629</v>
      </c>
      <c r="J644" s="165" t="n">
        <f aca="false" ca="false" dt2D="false" dtr="false" t="normal">J645</f>
        <v>2892232.55</v>
      </c>
      <c r="K644" s="168" t="n">
        <f aca="false" ca="false" dt2D="false" dtr="false" t="normal">I644-J644</f>
        <v>22396.450000000186</v>
      </c>
      <c r="L644" s="165" t="n">
        <f aca="false" ca="false" dt2D="false" dtr="false" t="normal">L645</f>
        <v>3015400</v>
      </c>
      <c r="M644" s="165" t="n">
        <f aca="false" ca="false" dt2D="false" dtr="false" t="normal">M645</f>
        <v>0</v>
      </c>
      <c r="N644" s="165" t="n">
        <f aca="false" ca="false" dt2D="false" dtr="false" t="normal">N645</f>
        <v>-65736</v>
      </c>
      <c r="O644" s="109" t="n">
        <f aca="false" ca="false" dt2D="false" dtr="false" t="normal">O645</f>
        <v>0</v>
      </c>
      <c r="P644" s="109" t="n">
        <f aca="false" ca="false" dt2D="false" dtr="false" t="normal">P645</f>
        <v>0</v>
      </c>
      <c r="Q644" s="109" t="n">
        <f aca="false" ca="false" dt2D="false" dtr="false" t="normal">Q645</f>
        <v>0</v>
      </c>
      <c r="R644" s="109" t="n">
        <f aca="false" ca="false" dt2D="false" dtr="false" t="normal">R645</f>
        <v>0</v>
      </c>
      <c r="S644" s="109" t="n">
        <f aca="false" ca="false" dt2D="false" dtr="false" t="normal">S645</f>
        <v>6000</v>
      </c>
      <c r="T644" s="109" t="n">
        <f aca="false" ca="false" dt2D="false" dtr="false" t="normal">T645</f>
        <v>0</v>
      </c>
      <c r="U644" s="109" t="n">
        <f aca="false" ca="false" dt2D="false" dtr="false" t="normal">U645</f>
        <v>0</v>
      </c>
      <c r="V644" s="109" t="n">
        <f aca="false" ca="false" dt2D="false" dtr="false" t="normal">V645</f>
        <v>49580</v>
      </c>
      <c r="W644" s="109" t="n">
        <f aca="false" ca="false" dt2D="false" dtr="false" t="normal">W645</f>
        <v>-400</v>
      </c>
      <c r="X644" s="109" t="n">
        <f aca="false" ca="false" dt2D="false" dtr="false" t="normal">X645</f>
        <v>0</v>
      </c>
      <c r="Y644" s="165" t="n">
        <f aca="false" ca="false" dt2D="false" dtr="false" t="normal">Y645</f>
        <v>-90215</v>
      </c>
      <c r="Z644" s="109" t="n">
        <f aca="false" ca="false" dt2D="false" dtr="false" t="normal">Z645</f>
        <v>0</v>
      </c>
      <c r="AA644" s="109" t="n">
        <f aca="false" ca="false" dt2D="false" dtr="false" t="normal">AA645</f>
        <v>0</v>
      </c>
      <c r="AB644" s="165" t="n">
        <f aca="false" ca="false" dt2D="false" dtr="false" t="normal">AB645</f>
        <v>0</v>
      </c>
    </row>
    <row customFormat="true" ht="35.2000007629395" outlineLevel="0" r="645" s="104">
      <c r="B645" s="120" t="n"/>
      <c r="C645" s="44" t="s">
        <v>117</v>
      </c>
      <c r="D645" s="122" t="n">
        <v>926</v>
      </c>
      <c r="E645" s="45" t="s">
        <v>49</v>
      </c>
      <c r="F645" s="45" t="s">
        <v>26</v>
      </c>
      <c r="G645" s="93" t="n">
        <v>5020000000</v>
      </c>
      <c r="H645" s="89" t="n"/>
      <c r="I645" s="165" t="n">
        <f aca="false" ca="false" dt2D="false" dtr="false" t="normal">SUM(L645:AB645)</f>
        <v>2914629</v>
      </c>
      <c r="J645" s="165" t="n">
        <f aca="false" ca="false" dt2D="false" dtr="false" t="normal">J646</f>
        <v>2892232.55</v>
      </c>
      <c r="K645" s="168" t="n">
        <f aca="false" ca="false" dt2D="false" dtr="false" t="normal">I645-J645</f>
        <v>22396.450000000186</v>
      </c>
      <c r="L645" s="165" t="n">
        <f aca="false" ca="false" dt2D="false" dtr="false" t="normal">L646</f>
        <v>3015400</v>
      </c>
      <c r="M645" s="165" t="n">
        <f aca="false" ca="false" dt2D="false" dtr="false" t="normal">M646</f>
        <v>0</v>
      </c>
      <c r="N645" s="165" t="n">
        <f aca="false" ca="false" dt2D="false" dtr="false" t="normal">N646</f>
        <v>-65736</v>
      </c>
      <c r="O645" s="109" t="n">
        <f aca="false" ca="false" dt2D="false" dtr="false" t="normal">O646</f>
        <v>0</v>
      </c>
      <c r="P645" s="109" t="n">
        <f aca="false" ca="false" dt2D="false" dtr="false" t="normal">P646</f>
        <v>0</v>
      </c>
      <c r="Q645" s="109" t="n">
        <f aca="false" ca="false" dt2D="false" dtr="false" t="normal">Q646</f>
        <v>0</v>
      </c>
      <c r="R645" s="109" t="n">
        <f aca="false" ca="false" dt2D="false" dtr="false" t="normal">R646</f>
        <v>0</v>
      </c>
      <c r="S645" s="109" t="n">
        <f aca="false" ca="false" dt2D="false" dtr="false" t="normal">S646</f>
        <v>6000</v>
      </c>
      <c r="T645" s="109" t="n">
        <f aca="false" ca="false" dt2D="false" dtr="false" t="normal">T646</f>
        <v>0</v>
      </c>
      <c r="U645" s="109" t="n">
        <f aca="false" ca="false" dt2D="false" dtr="false" t="normal">U646</f>
        <v>0</v>
      </c>
      <c r="V645" s="109" t="n">
        <f aca="false" ca="false" dt2D="false" dtr="false" t="normal">V646</f>
        <v>49580</v>
      </c>
      <c r="W645" s="109" t="n">
        <f aca="false" ca="false" dt2D="false" dtr="false" t="normal">W646</f>
        <v>-400</v>
      </c>
      <c r="X645" s="109" t="n">
        <f aca="false" ca="false" dt2D="false" dtr="false" t="normal">X646</f>
        <v>0</v>
      </c>
      <c r="Y645" s="165" t="n">
        <f aca="false" ca="false" dt2D="false" dtr="false" t="normal">Y646</f>
        <v>-90215</v>
      </c>
      <c r="Z645" s="109" t="n">
        <f aca="false" ca="false" dt2D="false" dtr="false" t="normal">Z646</f>
        <v>0</v>
      </c>
      <c r="AA645" s="109" t="n">
        <f aca="false" ca="false" dt2D="false" dtr="false" t="normal">AA646</f>
        <v>0</v>
      </c>
      <c r="AB645" s="165" t="n">
        <f aca="false" ca="false" dt2D="false" dtr="false" t="normal">AB646</f>
        <v>0</v>
      </c>
    </row>
    <row customFormat="true" ht="19.3500003814697" outlineLevel="0" r="646" s="104">
      <c r="B646" s="120" t="n"/>
      <c r="C646" s="44" t="s">
        <v>109</v>
      </c>
      <c r="D646" s="122" t="n">
        <v>926</v>
      </c>
      <c r="E646" s="45" t="s">
        <v>49</v>
      </c>
      <c r="F646" s="45" t="s">
        <v>26</v>
      </c>
      <c r="G646" s="93" t="n">
        <v>5020000190</v>
      </c>
      <c r="H646" s="89" t="n"/>
      <c r="I646" s="165" t="n">
        <f aca="false" ca="false" dt2D="false" dtr="false" t="normal">SUM(L646:AB646)</f>
        <v>2914629</v>
      </c>
      <c r="J646" s="165" t="n">
        <f aca="false" ca="false" dt2D="false" dtr="false" t="normal">J647+J648+J649</f>
        <v>2892232.55</v>
      </c>
      <c r="K646" s="168" t="n">
        <f aca="false" ca="false" dt2D="false" dtr="false" t="normal">I646-J646</f>
        <v>22396.450000000186</v>
      </c>
      <c r="L646" s="165" t="n">
        <f aca="false" ca="false" dt2D="false" dtr="false" t="normal">L647+L648+L649</f>
        <v>3015400</v>
      </c>
      <c r="M646" s="165" t="n">
        <f aca="false" ca="false" dt2D="false" dtr="false" t="normal">M647+M648+M649</f>
        <v>0</v>
      </c>
      <c r="N646" s="165" t="n">
        <f aca="false" ca="false" dt2D="false" dtr="false" t="normal">N647+N648+N649</f>
        <v>-65736</v>
      </c>
      <c r="O646" s="109" t="n">
        <f aca="false" ca="false" dt2D="false" dtr="false" t="normal">O647+O648+O649</f>
        <v>0</v>
      </c>
      <c r="P646" s="109" t="n">
        <f aca="false" ca="false" dt2D="false" dtr="false" t="normal">P647+P648+P649</f>
        <v>0</v>
      </c>
      <c r="Q646" s="109" t="n">
        <f aca="false" ca="false" dt2D="false" dtr="false" t="normal">Q647+Q648+Q649</f>
        <v>0</v>
      </c>
      <c r="R646" s="109" t="n">
        <f aca="false" ca="false" dt2D="false" dtr="false" t="normal">R647+R648+R649</f>
        <v>0</v>
      </c>
      <c r="S646" s="109" t="n">
        <f aca="false" ca="false" dt2D="false" dtr="false" t="normal">S647+S648+S649</f>
        <v>6000</v>
      </c>
      <c r="T646" s="109" t="n">
        <f aca="false" ca="false" dt2D="false" dtr="false" t="normal">T647+T648+T649</f>
        <v>0</v>
      </c>
      <c r="U646" s="109" t="n">
        <f aca="false" ca="false" dt2D="false" dtr="false" t="normal">U647+U648+U649</f>
        <v>0</v>
      </c>
      <c r="V646" s="109" t="n">
        <f aca="false" ca="false" dt2D="false" dtr="false" t="normal">V647+V648+V649</f>
        <v>49580</v>
      </c>
      <c r="W646" s="109" t="n">
        <f aca="false" ca="false" dt2D="false" dtr="false" t="normal">W647+W648+W649</f>
        <v>-400</v>
      </c>
      <c r="X646" s="109" t="n">
        <f aca="false" ca="false" dt2D="false" dtr="false" t="normal">X647+X648+X649</f>
        <v>0</v>
      </c>
      <c r="Y646" s="165" t="n">
        <f aca="false" ca="false" dt2D="false" dtr="false" t="normal">Y647+Y648+Y649</f>
        <v>-90215</v>
      </c>
      <c r="Z646" s="109" t="n">
        <f aca="false" ca="false" dt2D="false" dtr="false" t="normal">Z647+Z648+Z649</f>
        <v>0</v>
      </c>
      <c r="AA646" s="109" t="n">
        <f aca="false" ca="false" dt2D="false" dtr="false" t="normal">AA647+AA648+AA649</f>
        <v>0</v>
      </c>
      <c r="AB646" s="165" t="n">
        <f aca="false" ca="false" dt2D="false" dtr="false" t="normal">AB647+AB648+AB649</f>
        <v>0</v>
      </c>
    </row>
    <row customFormat="true" ht="67.1999969482422" outlineLevel="0" r="647" s="104">
      <c r="B647" s="120" t="n"/>
      <c r="C647" s="44" t="s">
        <v>110</v>
      </c>
      <c r="D647" s="122" t="n">
        <v>926</v>
      </c>
      <c r="E647" s="45" t="s">
        <v>49</v>
      </c>
      <c r="F647" s="45" t="s">
        <v>26</v>
      </c>
      <c r="G647" s="93" t="n">
        <v>5020000190</v>
      </c>
      <c r="H647" s="89" t="n">
        <v>100</v>
      </c>
      <c r="I647" s="165" t="n">
        <f aca="false" ca="false" dt2D="false" dtr="false" t="normal">SUM(L647:AB647)</f>
        <v>2914629</v>
      </c>
      <c r="J647" s="165" t="n">
        <v>2892232.55</v>
      </c>
      <c r="K647" s="168" t="n">
        <f aca="false" ca="false" dt2D="false" dtr="false" t="normal">I647-J647</f>
        <v>22396.450000000186</v>
      </c>
      <c r="L647" s="165" t="n">
        <v>2426100</v>
      </c>
      <c r="M647" s="165" t="n">
        <v>0</v>
      </c>
      <c r="N647" s="165" t="n">
        <v>523164</v>
      </c>
      <c r="O647" s="109" t="n"/>
      <c r="P647" s="109" t="n"/>
      <c r="Q647" s="109" t="n"/>
      <c r="R647" s="109" t="n"/>
      <c r="S647" s="109" t="n"/>
      <c r="T647" s="109" t="n"/>
      <c r="U647" s="109" t="n"/>
      <c r="V647" s="109" t="n">
        <v>55580</v>
      </c>
      <c r="W647" s="109" t="n">
        <v>0</v>
      </c>
      <c r="X647" s="109" t="n">
        <v>0</v>
      </c>
      <c r="Y647" s="165" t="n">
        <v>-90215</v>
      </c>
      <c r="Z647" s="109" t="n"/>
      <c r="AA647" s="109" t="n"/>
      <c r="AB647" s="165" t="n">
        <v>0</v>
      </c>
    </row>
    <row customFormat="true" hidden="true" ht="35.2000007629395" outlineLevel="0" r="648" s="104">
      <c r="B648" s="120" t="n"/>
      <c r="C648" s="44" t="s">
        <v>113</v>
      </c>
      <c r="D648" s="122" t="n">
        <v>926</v>
      </c>
      <c r="E648" s="45" t="s">
        <v>49</v>
      </c>
      <c r="F648" s="45" t="s">
        <v>26</v>
      </c>
      <c r="G648" s="93" t="n">
        <v>5020000190</v>
      </c>
      <c r="H648" s="89" t="n">
        <v>200</v>
      </c>
      <c r="I648" s="165" t="n">
        <f aca="false" ca="false" dt2D="false" dtr="false" t="normal">SUM(L648:AB648)</f>
        <v>0</v>
      </c>
      <c r="J648" s="165" t="n">
        <v>0</v>
      </c>
      <c r="K648" s="168" t="n">
        <f aca="false" ca="false" dt2D="false" dtr="false" t="normal">I648-J648</f>
        <v>0</v>
      </c>
      <c r="L648" s="165" t="n">
        <v>588900</v>
      </c>
      <c r="M648" s="165" t="n">
        <v>0</v>
      </c>
      <c r="N648" s="165" t="n">
        <v>-588900</v>
      </c>
      <c r="O648" s="109" t="n"/>
      <c r="P648" s="109" t="n"/>
      <c r="Q648" s="109" t="n"/>
      <c r="R648" s="109" t="n"/>
      <c r="S648" s="109" t="n"/>
      <c r="T648" s="109" t="n"/>
      <c r="U648" s="109" t="n"/>
      <c r="V648" s="109" t="n"/>
      <c r="W648" s="109" t="n"/>
      <c r="X648" s="109" t="n"/>
      <c r="Y648" s="165" t="n"/>
      <c r="Z648" s="109" t="n"/>
      <c r="AA648" s="109" t="n"/>
      <c r="AB648" s="165" t="n">
        <v>0</v>
      </c>
    </row>
    <row customFormat="true" hidden="true" ht="19.3500003814697" outlineLevel="0" r="649" s="104">
      <c r="B649" s="120" t="n"/>
      <c r="C649" s="44" t="s">
        <v>118</v>
      </c>
      <c r="D649" s="122" t="n">
        <v>926</v>
      </c>
      <c r="E649" s="45" t="s">
        <v>49</v>
      </c>
      <c r="F649" s="45" t="s">
        <v>26</v>
      </c>
      <c r="G649" s="93" t="n">
        <v>5020000190</v>
      </c>
      <c r="H649" s="89" t="n">
        <v>800</v>
      </c>
      <c r="I649" s="165" t="n">
        <f aca="false" ca="false" dt2D="false" dtr="false" t="normal">SUM(L649:AB649)</f>
        <v>0</v>
      </c>
      <c r="J649" s="165" t="n">
        <v>0</v>
      </c>
      <c r="K649" s="168" t="n">
        <f aca="false" ca="false" dt2D="false" dtr="false" t="normal">I649-J649</f>
        <v>0</v>
      </c>
      <c r="L649" s="165" t="n">
        <v>400</v>
      </c>
      <c r="M649" s="165" t="n">
        <v>0</v>
      </c>
      <c r="N649" s="165" t="n">
        <v>0</v>
      </c>
      <c r="O649" s="109" t="n">
        <v>0</v>
      </c>
      <c r="P649" s="109" t="n">
        <v>0</v>
      </c>
      <c r="Q649" s="109" t="n">
        <v>0</v>
      </c>
      <c r="R649" s="109" t="n">
        <v>0</v>
      </c>
      <c r="S649" s="109" t="n">
        <v>6000</v>
      </c>
      <c r="T649" s="109" t="n"/>
      <c r="U649" s="109" t="n"/>
      <c r="V649" s="109" t="n">
        <v>-6000</v>
      </c>
      <c r="W649" s="109" t="n">
        <v>-400</v>
      </c>
      <c r="X649" s="109" t="n">
        <v>0</v>
      </c>
      <c r="Y649" s="165" t="n">
        <v>0</v>
      </c>
      <c r="Z649" s="109" t="n">
        <v>0</v>
      </c>
      <c r="AA649" s="109" t="n">
        <v>0</v>
      </c>
      <c r="AB649" s="165" t="n">
        <v>0</v>
      </c>
    </row>
    <row customFormat="true" ht="35.2000007629395" outlineLevel="0" r="650" s="104">
      <c r="B650" s="120" t="n"/>
      <c r="C650" s="44" t="s">
        <v>128</v>
      </c>
      <c r="D650" s="122" t="n">
        <v>926</v>
      </c>
      <c r="E650" s="45" t="s">
        <v>49</v>
      </c>
      <c r="F650" s="45" t="s">
        <v>26</v>
      </c>
      <c r="G650" s="93" t="n">
        <v>5100000000</v>
      </c>
      <c r="H650" s="89" t="n"/>
      <c r="I650" s="165" t="n">
        <f aca="false" ca="false" dt2D="false" dtr="false" t="normal">SUM(L650:AB650)</f>
        <v>3390000</v>
      </c>
      <c r="J650" s="165" t="n">
        <f aca="false" ca="false" dt2D="false" dtr="false" t="normal">J654+J662+J651</f>
        <v>3390000</v>
      </c>
      <c r="K650" s="168" t="n">
        <f aca="false" ca="false" dt2D="false" dtr="false" t="normal">I650-J650</f>
        <v>0</v>
      </c>
      <c r="L650" s="165" t="n">
        <f aca="false" ca="false" dt2D="false" dtr="false" t="normal">L654+L662</f>
        <v>1230000</v>
      </c>
      <c r="M650" s="165" t="n">
        <f aca="false" ca="false" dt2D="false" dtr="false" t="normal">M654+M662</f>
        <v>0</v>
      </c>
      <c r="N650" s="165" t="n">
        <f aca="false" ca="false" dt2D="false" dtr="false" t="normal">N654+N662</f>
        <v>0</v>
      </c>
      <c r="O650" s="109" t="n">
        <f aca="false" ca="false" dt2D="false" dtr="false" t="normal">O654+O662</f>
        <v>0</v>
      </c>
      <c r="P650" s="109" t="n">
        <f aca="false" ca="false" dt2D="false" dtr="false" t="normal">P654+P662</f>
        <v>0</v>
      </c>
      <c r="Q650" s="109" t="n">
        <f aca="false" ca="false" dt2D="false" dtr="false" t="normal">Q654+Q662</f>
        <v>0</v>
      </c>
      <c r="R650" s="109" t="n">
        <f aca="false" ca="false" dt2D="false" dtr="false" t="normal">R654+R662</f>
        <v>0</v>
      </c>
      <c r="S650" s="109" t="n">
        <f aca="false" ca="false" dt2D="false" dtr="false" t="normal">S654+S662</f>
        <v>0</v>
      </c>
      <c r="T650" s="109" t="n">
        <f aca="false" ca="false" dt2D="false" dtr="false" t="normal">T654+T662+T651</f>
        <v>2160000</v>
      </c>
      <c r="U650" s="109" t="n">
        <f aca="false" ca="false" dt2D="false" dtr="false" t="normal">U654+U662+U651</f>
        <v>0</v>
      </c>
      <c r="V650" s="109" t="n">
        <f aca="false" ca="false" dt2D="false" dtr="false" t="normal">V654+V662+V651</f>
        <v>0</v>
      </c>
      <c r="W650" s="109" t="n">
        <f aca="false" ca="false" dt2D="false" dtr="false" t="normal">W654+W662+W651</f>
        <v>0</v>
      </c>
      <c r="X650" s="109" t="n">
        <f aca="false" ca="false" dt2D="false" dtr="false" t="normal">X654+X662+X651</f>
        <v>0</v>
      </c>
      <c r="Y650" s="165" t="n">
        <f aca="false" ca="false" dt2D="false" dtr="false" t="normal">Y654+Y662+Y651</f>
        <v>0</v>
      </c>
      <c r="Z650" s="109" t="n">
        <f aca="false" ca="false" dt2D="false" dtr="false" t="normal">Z654+Z662+Z651</f>
        <v>0</v>
      </c>
      <c r="AA650" s="109" t="n">
        <f aca="false" ca="false" dt2D="false" dtr="false" t="normal">AA654+AA662+AA651</f>
        <v>0</v>
      </c>
      <c r="AB650" s="165" t="n">
        <f aca="false" ca="false" dt2D="false" dtr="false" t="normal">AB654+AB662</f>
        <v>0</v>
      </c>
    </row>
    <row customFormat="true" ht="35.2000007629395" outlineLevel="0" r="651" s="104">
      <c r="B651" s="120" t="n"/>
      <c r="C651" s="44" t="s">
        <v>135</v>
      </c>
      <c r="D651" s="122" t="n">
        <v>926</v>
      </c>
      <c r="E651" s="45" t="s">
        <v>49</v>
      </c>
      <c r="F651" s="45" t="s">
        <v>26</v>
      </c>
      <c r="G651" s="93" t="n">
        <v>5100010190</v>
      </c>
      <c r="H651" s="89" t="n"/>
      <c r="I651" s="165" t="n">
        <f aca="false" ca="false" dt2D="false" dtr="false" t="normal">SUM(L651:AB651)</f>
        <v>2160000</v>
      </c>
      <c r="J651" s="165" t="n">
        <f aca="false" ca="false" dt2D="false" dtr="false" t="normal">J652+J653</f>
        <v>2160000</v>
      </c>
      <c r="K651" s="168" t="n">
        <f aca="false" ca="false" dt2D="false" dtr="false" t="normal">I651-J651</f>
        <v>0</v>
      </c>
      <c r="L651" s="165" t="n"/>
      <c r="M651" s="165" t="n"/>
      <c r="N651" s="165" t="n"/>
      <c r="O651" s="109" t="n"/>
      <c r="P651" s="109" t="n"/>
      <c r="Q651" s="109" t="n"/>
      <c r="R651" s="109" t="n"/>
      <c r="S651" s="109" t="n"/>
      <c r="T651" s="109" t="n">
        <f aca="false" ca="false" dt2D="false" dtr="false" t="normal">T652</f>
        <v>2160000</v>
      </c>
      <c r="U651" s="109" t="n">
        <f aca="false" ca="false" dt2D="false" dtr="false" t="normal">U652+U653</f>
        <v>0</v>
      </c>
      <c r="V651" s="109" t="n">
        <f aca="false" ca="false" dt2D="false" dtr="false" t="normal">V652+V653</f>
        <v>0</v>
      </c>
      <c r="W651" s="109" t="n">
        <f aca="false" ca="false" dt2D="false" dtr="false" t="normal">W652+W653</f>
        <v>0</v>
      </c>
      <c r="X651" s="109" t="n">
        <f aca="false" ca="false" dt2D="false" dtr="false" t="normal">X652+X653</f>
        <v>0</v>
      </c>
      <c r="Y651" s="165" t="n">
        <f aca="false" ca="false" dt2D="false" dtr="false" t="normal">Y652+Y653</f>
        <v>0</v>
      </c>
      <c r="Z651" s="109" t="n">
        <f aca="false" ca="false" dt2D="false" dtr="false" t="normal">Z652+Z653</f>
        <v>0</v>
      </c>
      <c r="AA651" s="109" t="n">
        <f aca="false" ca="false" dt2D="false" dtr="false" t="normal">AA652+AA653</f>
        <v>0</v>
      </c>
      <c r="AB651" s="165" t="n"/>
    </row>
    <row customFormat="true" ht="35.2000007629395" outlineLevel="0" r="652" s="104">
      <c r="B652" s="120" t="n"/>
      <c r="C652" s="44" t="s">
        <v>113</v>
      </c>
      <c r="D652" s="122" t="n">
        <v>926</v>
      </c>
      <c r="E652" s="45" t="s">
        <v>49</v>
      </c>
      <c r="F652" s="45" t="s">
        <v>26</v>
      </c>
      <c r="G652" s="93" t="n">
        <v>5100010190</v>
      </c>
      <c r="H652" s="89" t="n">
        <v>200</v>
      </c>
      <c r="I652" s="165" t="n">
        <f aca="false" ca="false" dt2D="false" dtr="false" t="normal">SUM(L652:AB652)</f>
        <v>933000</v>
      </c>
      <c r="J652" s="165" t="n">
        <v>933000</v>
      </c>
      <c r="K652" s="168" t="n">
        <f aca="false" ca="false" dt2D="false" dtr="false" t="normal">I652-J652</f>
        <v>0</v>
      </c>
      <c r="L652" s="165" t="n"/>
      <c r="M652" s="165" t="n"/>
      <c r="N652" s="165" t="n"/>
      <c r="O652" s="109" t="n"/>
      <c r="P652" s="109" t="n"/>
      <c r="Q652" s="109" t="n"/>
      <c r="R652" s="109" t="n"/>
      <c r="S652" s="109" t="n"/>
      <c r="T652" s="109" t="n">
        <v>2160000</v>
      </c>
      <c r="U652" s="109" t="n">
        <v>-1227000</v>
      </c>
      <c r="V652" s="109" t="n">
        <v>0</v>
      </c>
      <c r="W652" s="109" t="n">
        <v>0</v>
      </c>
      <c r="X652" s="109" t="n">
        <v>0</v>
      </c>
      <c r="Y652" s="165" t="n">
        <v>0</v>
      </c>
      <c r="Z652" s="109" t="n">
        <v>0</v>
      </c>
      <c r="AA652" s="109" t="n">
        <v>0</v>
      </c>
      <c r="AB652" s="165" t="n"/>
    </row>
    <row customFormat="true" ht="35.2000007629395" outlineLevel="0" r="653" s="104">
      <c r="B653" s="120" t="n"/>
      <c r="C653" s="44" t="s">
        <v>136</v>
      </c>
      <c r="D653" s="122" t="n">
        <v>926</v>
      </c>
      <c r="E653" s="45" t="s">
        <v>49</v>
      </c>
      <c r="F653" s="45" t="s">
        <v>26</v>
      </c>
      <c r="G653" s="93" t="n">
        <v>5100010190</v>
      </c>
      <c r="H653" s="89" t="n">
        <v>600</v>
      </c>
      <c r="I653" s="165" t="n">
        <f aca="false" ca="false" dt2D="false" dtr="false" t="normal">SUM(L653:AB653)</f>
        <v>1227000</v>
      </c>
      <c r="J653" s="165" t="n">
        <v>1227000</v>
      </c>
      <c r="K653" s="168" t="n">
        <f aca="false" ca="false" dt2D="false" dtr="false" t="normal">I653-J653</f>
        <v>0</v>
      </c>
      <c r="L653" s="165" t="n"/>
      <c r="M653" s="165" t="n"/>
      <c r="N653" s="165" t="n"/>
      <c r="O653" s="109" t="n"/>
      <c r="P653" s="109" t="n"/>
      <c r="Q653" s="109" t="n"/>
      <c r="R653" s="109" t="n"/>
      <c r="S653" s="109" t="n"/>
      <c r="T653" s="109" t="n"/>
      <c r="U653" s="109" t="n">
        <v>1227000</v>
      </c>
      <c r="V653" s="109" t="n">
        <v>0</v>
      </c>
      <c r="W653" s="109" t="n">
        <v>0</v>
      </c>
      <c r="X653" s="109" t="n">
        <v>0</v>
      </c>
      <c r="Y653" s="165" t="n">
        <v>0</v>
      </c>
      <c r="Z653" s="109" t="n">
        <v>0</v>
      </c>
      <c r="AA653" s="109" t="n">
        <v>0</v>
      </c>
      <c r="AB653" s="165" t="n"/>
    </row>
    <row customFormat="true" ht="19.3500003814697" outlineLevel="0" r="654" s="104">
      <c r="B654" s="120" t="n"/>
      <c r="C654" s="44" t="s">
        <v>410</v>
      </c>
      <c r="D654" s="122" t="n">
        <v>926</v>
      </c>
      <c r="E654" s="45" t="s">
        <v>49</v>
      </c>
      <c r="F654" s="45" t="s">
        <v>26</v>
      </c>
      <c r="G654" s="93" t="n">
        <v>5130000000</v>
      </c>
      <c r="H654" s="89" t="n"/>
      <c r="I654" s="165" t="n">
        <f aca="false" ca="false" dt2D="false" dtr="false" t="normal">SUM(L654:AB654)</f>
        <v>975000</v>
      </c>
      <c r="J654" s="165" t="n">
        <f aca="false" ca="false" dt2D="false" dtr="false" t="normal">J658+J655</f>
        <v>975000</v>
      </c>
      <c r="K654" s="168" t="n">
        <f aca="false" ca="false" dt2D="false" dtr="false" t="normal">I654-J654</f>
        <v>0</v>
      </c>
      <c r="L654" s="165" t="n">
        <f aca="false" ca="false" dt2D="false" dtr="false" t="normal">L658+L655</f>
        <v>975000</v>
      </c>
      <c r="M654" s="165" t="n">
        <f aca="false" ca="false" dt2D="false" dtr="false" t="normal">M658+M655</f>
        <v>0</v>
      </c>
      <c r="N654" s="165" t="n">
        <f aca="false" ca="false" dt2D="false" dtr="false" t="normal">N658+N655</f>
        <v>0</v>
      </c>
      <c r="O654" s="109" t="n">
        <f aca="false" ca="false" dt2D="false" dtr="false" t="normal">O658+O655</f>
        <v>0</v>
      </c>
      <c r="P654" s="109" t="n">
        <f aca="false" ca="false" dt2D="false" dtr="false" t="normal">P658+P655</f>
        <v>0</v>
      </c>
      <c r="Q654" s="109" t="n">
        <f aca="false" ca="false" dt2D="false" dtr="false" t="normal">Q658+Q655</f>
        <v>0</v>
      </c>
      <c r="R654" s="109" t="n">
        <f aca="false" ca="false" dt2D="false" dtr="false" t="normal">R658+R655</f>
        <v>0</v>
      </c>
      <c r="S654" s="109" t="n">
        <f aca="false" ca="false" dt2D="false" dtr="false" t="normal">S658+S655</f>
        <v>0</v>
      </c>
      <c r="T654" s="109" t="n">
        <f aca="false" ca="false" dt2D="false" dtr="false" t="normal">T658+T655</f>
        <v>0</v>
      </c>
      <c r="U654" s="109" t="n">
        <f aca="false" ca="false" dt2D="false" dtr="false" t="normal">U658+U655</f>
        <v>0</v>
      </c>
      <c r="V654" s="109" t="n">
        <f aca="false" ca="false" dt2D="false" dtr="false" t="normal">V658+V655</f>
        <v>0</v>
      </c>
      <c r="W654" s="109" t="n">
        <f aca="false" ca="false" dt2D="false" dtr="false" t="normal">W658+W655</f>
        <v>0</v>
      </c>
      <c r="X654" s="109" t="n">
        <f aca="false" ca="false" dt2D="false" dtr="false" t="normal">X658+X655</f>
        <v>0</v>
      </c>
      <c r="Y654" s="165" t="n">
        <f aca="false" ca="false" dt2D="false" dtr="false" t="normal">Y658+Y655</f>
        <v>0</v>
      </c>
      <c r="Z654" s="109" t="n">
        <f aca="false" ca="false" dt2D="false" dtr="false" t="normal">Z658+Z655</f>
        <v>0</v>
      </c>
      <c r="AA654" s="109" t="n">
        <f aca="false" ca="false" dt2D="false" dtr="false" t="normal">AA658+AA655</f>
        <v>0</v>
      </c>
      <c r="AB654" s="165" t="n">
        <f aca="false" ca="false" dt2D="false" dtr="false" t="normal">AB658</f>
        <v>0</v>
      </c>
    </row>
    <row customFormat="true" ht="35.2000007629395" outlineLevel="0" r="655" s="104">
      <c r="B655" s="120" t="n"/>
      <c r="C655" s="44" t="s">
        <v>147</v>
      </c>
      <c r="D655" s="122" t="n">
        <v>926</v>
      </c>
      <c r="E655" s="45" t="s">
        <v>49</v>
      </c>
      <c r="F655" s="45" t="s">
        <v>26</v>
      </c>
      <c r="G655" s="93" t="n">
        <v>5130010220</v>
      </c>
      <c r="H655" s="89" t="n"/>
      <c r="I655" s="165" t="n">
        <f aca="false" ca="false" dt2D="false" dtr="false" t="normal">SUM(L655:AB655)</f>
        <v>370000</v>
      </c>
      <c r="J655" s="165" t="n">
        <f aca="false" ca="false" dt2D="false" dtr="false" t="normal">J656+J657</f>
        <v>370000</v>
      </c>
      <c r="K655" s="168" t="n">
        <f aca="false" ca="false" dt2D="false" dtr="false" t="normal">I655-J655</f>
        <v>0</v>
      </c>
      <c r="L655" s="165" t="n">
        <f aca="false" ca="false" dt2D="false" dtr="false" t="normal">L657</f>
        <v>370000</v>
      </c>
      <c r="M655" s="165" t="n">
        <f aca="false" ca="false" dt2D="false" dtr="false" t="normal">M657</f>
        <v>0</v>
      </c>
      <c r="N655" s="165" t="n">
        <f aca="false" ca="false" dt2D="false" dtr="false" t="normal">N657</f>
        <v>0</v>
      </c>
      <c r="O655" s="109" t="n">
        <f aca="false" ca="false" dt2D="false" dtr="false" t="normal">O657+O656</f>
        <v>0</v>
      </c>
      <c r="P655" s="109" t="n">
        <f aca="false" ca="false" dt2D="false" dtr="false" t="normal">P657+P656</f>
        <v>0</v>
      </c>
      <c r="Q655" s="109" t="n">
        <f aca="false" ca="false" dt2D="false" dtr="false" t="normal">Q657+Q656</f>
        <v>0</v>
      </c>
      <c r="R655" s="109" t="n">
        <f aca="false" ca="false" dt2D="false" dtr="false" t="normal">R657+R656</f>
        <v>0</v>
      </c>
      <c r="S655" s="109" t="n">
        <f aca="false" ca="false" dt2D="false" dtr="false" t="normal">S657+S656</f>
        <v>0</v>
      </c>
      <c r="T655" s="109" t="n">
        <f aca="false" ca="false" dt2D="false" dtr="false" t="normal">T657+T656</f>
        <v>0</v>
      </c>
      <c r="U655" s="109" t="n">
        <f aca="false" ca="false" dt2D="false" dtr="false" t="normal">U657+U656</f>
        <v>0</v>
      </c>
      <c r="V655" s="109" t="n">
        <f aca="false" ca="false" dt2D="false" dtr="false" t="normal">V657+V656</f>
        <v>0</v>
      </c>
      <c r="W655" s="109" t="n">
        <f aca="false" ca="false" dt2D="false" dtr="false" t="normal">W657+W656</f>
        <v>0</v>
      </c>
      <c r="X655" s="109" t="n">
        <f aca="false" ca="false" dt2D="false" dtr="false" t="normal">X657+X656</f>
        <v>0</v>
      </c>
      <c r="Y655" s="165" t="n">
        <f aca="false" ca="false" dt2D="false" dtr="false" t="normal">Y657+Y656</f>
        <v>0</v>
      </c>
      <c r="Z655" s="109" t="n">
        <f aca="false" ca="false" dt2D="false" dtr="false" t="normal">Z657+Z656</f>
        <v>0</v>
      </c>
      <c r="AA655" s="109" t="n">
        <f aca="false" ca="false" dt2D="false" dtr="false" t="normal">AA657+AA656</f>
        <v>0</v>
      </c>
      <c r="AB655" s="165" t="n"/>
    </row>
    <row customFormat="true" ht="35.2000007629395" outlineLevel="0" r="656" s="104">
      <c r="B656" s="120" t="n"/>
      <c r="C656" s="44" t="s">
        <v>113</v>
      </c>
      <c r="D656" s="122" t="n">
        <v>926</v>
      </c>
      <c r="E656" s="45" t="s">
        <v>49</v>
      </c>
      <c r="F656" s="45" t="s">
        <v>26</v>
      </c>
      <c r="G656" s="93" t="n">
        <v>5130010220</v>
      </c>
      <c r="H656" s="89" t="n">
        <v>200</v>
      </c>
      <c r="I656" s="165" t="n">
        <f aca="false" ca="false" dt2D="false" dtr="false" t="normal">SUM(L656:AB656)</f>
        <v>100000</v>
      </c>
      <c r="J656" s="165" t="n">
        <v>100000</v>
      </c>
      <c r="K656" s="168" t="n">
        <f aca="false" ca="false" dt2D="false" dtr="false" t="normal">I656-J656</f>
        <v>0</v>
      </c>
      <c r="L656" s="165" t="n"/>
      <c r="M656" s="165" t="n"/>
      <c r="N656" s="165" t="n"/>
      <c r="O656" s="109" t="n">
        <v>100000</v>
      </c>
      <c r="P656" s="109" t="n"/>
      <c r="Q656" s="109" t="n"/>
      <c r="R656" s="109" t="n"/>
      <c r="S656" s="109" t="n"/>
      <c r="T656" s="109" t="n"/>
      <c r="U656" s="109" t="n"/>
      <c r="V656" s="109" t="n"/>
      <c r="W656" s="109" t="n"/>
      <c r="X656" s="109" t="n"/>
      <c r="Y656" s="165" t="n"/>
      <c r="Z656" s="109" t="n"/>
      <c r="AA656" s="109" t="n"/>
      <c r="AB656" s="165" t="n"/>
    </row>
    <row customFormat="true" ht="35.2000007629395" outlineLevel="0" r="657" s="104">
      <c r="B657" s="120" t="n"/>
      <c r="C657" s="44" t="s">
        <v>136</v>
      </c>
      <c r="D657" s="122" t="n">
        <v>926</v>
      </c>
      <c r="E657" s="45" t="s">
        <v>49</v>
      </c>
      <c r="F657" s="45" t="s">
        <v>26</v>
      </c>
      <c r="G657" s="93" t="n">
        <v>5130010220</v>
      </c>
      <c r="H657" s="89" t="n">
        <v>600</v>
      </c>
      <c r="I657" s="165" t="n">
        <f aca="false" ca="false" dt2D="false" dtr="false" t="normal">SUM(L657:AB657)</f>
        <v>270000</v>
      </c>
      <c r="J657" s="165" t="n">
        <v>270000</v>
      </c>
      <c r="K657" s="168" t="n">
        <f aca="false" ca="false" dt2D="false" dtr="false" t="normal">I657-J657</f>
        <v>0</v>
      </c>
      <c r="L657" s="165" t="n">
        <v>370000</v>
      </c>
      <c r="M657" s="165" t="n">
        <v>0</v>
      </c>
      <c r="N657" s="165" t="n">
        <v>0</v>
      </c>
      <c r="O657" s="109" t="n">
        <v>-100000</v>
      </c>
      <c r="P657" s="109" t="n"/>
      <c r="Q657" s="109" t="n"/>
      <c r="R657" s="109" t="n"/>
      <c r="S657" s="109" t="n"/>
      <c r="T657" s="109" t="n"/>
      <c r="U657" s="109" t="n"/>
      <c r="V657" s="109" t="n"/>
      <c r="W657" s="109" t="n"/>
      <c r="X657" s="109" t="n"/>
      <c r="Y657" s="165" t="n"/>
      <c r="Z657" s="109" t="n"/>
      <c r="AA657" s="109" t="n"/>
      <c r="AB657" s="165" t="n"/>
    </row>
    <row customFormat="true" ht="67.1999969482422" outlineLevel="0" r="658" s="104">
      <c r="B658" s="120" t="n"/>
      <c r="C658" s="44" t="s">
        <v>151</v>
      </c>
      <c r="D658" s="122" t="n">
        <v>926</v>
      </c>
      <c r="E658" s="45" t="s">
        <v>49</v>
      </c>
      <c r="F658" s="45" t="s">
        <v>26</v>
      </c>
      <c r="G658" s="93" t="n">
        <v>5130010500</v>
      </c>
      <c r="H658" s="89" t="n"/>
      <c r="I658" s="165" t="n">
        <f aca="false" ca="false" dt2D="false" dtr="false" t="normal">SUM(L658:AB658)</f>
        <v>605000</v>
      </c>
      <c r="J658" s="165" t="n">
        <f aca="false" ca="false" dt2D="false" dtr="false" t="normal">J659</f>
        <v>605000</v>
      </c>
      <c r="K658" s="168" t="n">
        <f aca="false" ca="false" dt2D="false" dtr="false" t="normal">I658-J658</f>
        <v>0</v>
      </c>
      <c r="L658" s="165" t="n">
        <f aca="false" ca="false" dt2D="false" dtr="false" t="normal">L659</f>
        <v>605000</v>
      </c>
      <c r="M658" s="165" t="n">
        <f aca="false" ca="false" dt2D="false" dtr="false" t="normal">M659</f>
        <v>0</v>
      </c>
      <c r="N658" s="165" t="n">
        <f aca="false" ca="false" dt2D="false" dtr="false" t="normal">N659</f>
        <v>0</v>
      </c>
      <c r="O658" s="109" t="n">
        <f aca="false" ca="false" dt2D="false" dtr="false" t="normal">O659</f>
        <v>0</v>
      </c>
      <c r="P658" s="109" t="n">
        <f aca="false" ca="false" dt2D="false" dtr="false" t="normal">P659</f>
        <v>0</v>
      </c>
      <c r="Q658" s="109" t="n">
        <f aca="false" ca="false" dt2D="false" dtr="false" t="normal">Q659</f>
        <v>0</v>
      </c>
      <c r="R658" s="109" t="n">
        <f aca="false" ca="false" dt2D="false" dtr="false" t="normal">R659</f>
        <v>0</v>
      </c>
      <c r="S658" s="109" t="n">
        <f aca="false" ca="false" dt2D="false" dtr="false" t="normal">S659</f>
        <v>0</v>
      </c>
      <c r="T658" s="109" t="n">
        <f aca="false" ca="false" dt2D="false" dtr="false" t="normal">T659</f>
        <v>0</v>
      </c>
      <c r="U658" s="109" t="n">
        <f aca="false" ca="false" dt2D="false" dtr="false" t="normal">U659</f>
        <v>0</v>
      </c>
      <c r="V658" s="109" t="n">
        <f aca="false" ca="false" dt2D="false" dtr="false" t="normal">V659</f>
        <v>0</v>
      </c>
      <c r="W658" s="109" t="n">
        <f aca="false" ca="false" dt2D="false" dtr="false" t="normal">W659</f>
        <v>0</v>
      </c>
      <c r="X658" s="109" t="n">
        <f aca="false" ca="false" dt2D="false" dtr="false" t="normal">X659</f>
        <v>0</v>
      </c>
      <c r="Y658" s="165" t="n">
        <f aca="false" ca="false" dt2D="false" dtr="false" t="normal">Y659</f>
        <v>0</v>
      </c>
      <c r="Z658" s="109" t="n">
        <f aca="false" ca="false" dt2D="false" dtr="false" t="normal">Z659</f>
        <v>0</v>
      </c>
      <c r="AA658" s="109" t="n">
        <f aca="false" ca="false" dt2D="false" dtr="false" t="normal">AA659</f>
        <v>0</v>
      </c>
      <c r="AB658" s="165" t="n">
        <f aca="false" ca="false" dt2D="false" dtr="false" t="normal">AB659</f>
        <v>0</v>
      </c>
    </row>
    <row customFormat="true" ht="35.2000007629395" outlineLevel="0" r="659" s="104">
      <c r="B659" s="120" t="n"/>
      <c r="C659" s="44" t="s">
        <v>113</v>
      </c>
      <c r="D659" s="122" t="n">
        <v>926</v>
      </c>
      <c r="E659" s="45" t="s">
        <v>49</v>
      </c>
      <c r="F659" s="45" t="s">
        <v>26</v>
      </c>
      <c r="G659" s="93" t="n">
        <v>5130010500</v>
      </c>
      <c r="H659" s="89" t="n">
        <v>200</v>
      </c>
      <c r="I659" s="165" t="n">
        <f aca="false" ca="false" dt2D="false" dtr="false" t="normal">SUM(L659:AB659)</f>
        <v>605000</v>
      </c>
      <c r="J659" s="165" t="n">
        <v>605000</v>
      </c>
      <c r="K659" s="168" t="n">
        <f aca="false" ca="false" dt2D="false" dtr="false" t="normal">I659-J659</f>
        <v>0</v>
      </c>
      <c r="L659" s="165" t="n">
        <v>605000</v>
      </c>
      <c r="M659" s="165" t="n">
        <v>0</v>
      </c>
      <c r="N659" s="165" t="n">
        <v>0</v>
      </c>
      <c r="O659" s="109" t="n">
        <v>0</v>
      </c>
      <c r="P659" s="109" t="n">
        <v>0</v>
      </c>
      <c r="Q659" s="109" t="n">
        <v>0</v>
      </c>
      <c r="R659" s="109" t="n">
        <v>0</v>
      </c>
      <c r="S659" s="109" t="n">
        <v>0</v>
      </c>
      <c r="T659" s="109" t="n">
        <v>0</v>
      </c>
      <c r="U659" s="109" t="n">
        <v>0</v>
      </c>
      <c r="V659" s="109" t="n">
        <v>0</v>
      </c>
      <c r="W659" s="109" t="n">
        <v>0</v>
      </c>
      <c r="X659" s="109" t="n">
        <v>0</v>
      </c>
      <c r="Y659" s="165" t="n">
        <v>0</v>
      </c>
      <c r="Z659" s="109" t="n">
        <v>0</v>
      </c>
      <c r="AA659" s="109" t="n">
        <v>0</v>
      </c>
      <c r="AB659" s="165" t="n">
        <v>0</v>
      </c>
    </row>
    <row customFormat="true" hidden="true" ht="35.2000007629395" outlineLevel="0" r="660" s="104">
      <c r="B660" s="120" t="n"/>
      <c r="C660" s="44" t="s">
        <v>147</v>
      </c>
      <c r="D660" s="122" t="n">
        <v>926</v>
      </c>
      <c r="E660" s="45" t="s">
        <v>49</v>
      </c>
      <c r="F660" s="45" t="s">
        <v>26</v>
      </c>
      <c r="G660" s="93" t="n">
        <v>5130110220</v>
      </c>
      <c r="H660" s="89" t="n"/>
      <c r="I660" s="165" t="n">
        <f aca="false" ca="false" dt2D="false" dtr="false" t="normal">SUM(L660:AB660)</f>
        <v>0</v>
      </c>
      <c r="J660" s="165" t="n">
        <f aca="false" ca="false" dt2D="false" dtr="false" t="normal">J661</f>
        <v>0</v>
      </c>
      <c r="K660" s="168" t="n">
        <f aca="false" ca="false" dt2D="false" dtr="false" t="normal">I660-J660</f>
        <v>0</v>
      </c>
      <c r="L660" s="165" t="n">
        <f aca="false" ca="false" dt2D="false" dtr="false" t="normal">L661</f>
        <v>0</v>
      </c>
      <c r="M660" s="165" t="n">
        <f aca="false" ca="false" dt2D="false" dtr="false" t="normal">M661</f>
        <v>0</v>
      </c>
      <c r="N660" s="165" t="n">
        <f aca="false" ca="false" dt2D="false" dtr="false" t="normal">N661</f>
        <v>0</v>
      </c>
      <c r="O660" s="109" t="n">
        <f aca="false" ca="false" dt2D="false" dtr="false" t="normal">O661</f>
        <v>0</v>
      </c>
      <c r="P660" s="109" t="n">
        <f aca="false" ca="false" dt2D="false" dtr="false" t="normal">P661</f>
        <v>0</v>
      </c>
      <c r="Q660" s="109" t="n">
        <f aca="false" ca="false" dt2D="false" dtr="false" t="normal">Q661</f>
        <v>0</v>
      </c>
      <c r="R660" s="109" t="n">
        <f aca="false" ca="false" dt2D="false" dtr="false" t="normal">R661</f>
        <v>0</v>
      </c>
      <c r="S660" s="109" t="n">
        <f aca="false" ca="false" dt2D="false" dtr="false" t="normal">S661</f>
        <v>0</v>
      </c>
      <c r="T660" s="109" t="n">
        <f aca="false" ca="false" dt2D="false" dtr="false" t="normal">T661</f>
        <v>0</v>
      </c>
      <c r="U660" s="109" t="n">
        <f aca="false" ca="false" dt2D="false" dtr="false" t="normal">U661</f>
        <v>0</v>
      </c>
      <c r="V660" s="109" t="n">
        <f aca="false" ca="false" dt2D="false" dtr="false" t="normal">V661</f>
        <v>0</v>
      </c>
      <c r="W660" s="109" t="n">
        <f aca="false" ca="false" dt2D="false" dtr="false" t="normal">W661</f>
        <v>0</v>
      </c>
      <c r="X660" s="109" t="n">
        <f aca="false" ca="false" dt2D="false" dtr="false" t="normal">X661</f>
        <v>0</v>
      </c>
      <c r="Y660" s="165" t="n">
        <f aca="false" ca="false" dt2D="false" dtr="false" t="normal">Y661</f>
        <v>0</v>
      </c>
      <c r="Z660" s="109" t="n">
        <f aca="false" ca="false" dt2D="false" dtr="false" t="normal">Z661</f>
        <v>0</v>
      </c>
      <c r="AA660" s="109" t="n">
        <f aca="false" ca="false" dt2D="false" dtr="false" t="normal">AA661</f>
        <v>0</v>
      </c>
      <c r="AB660" s="165" t="n">
        <f aca="false" ca="false" dt2D="false" dtr="false" t="normal">AB661</f>
        <v>0</v>
      </c>
    </row>
    <row customFormat="true" hidden="true" ht="35.2000007629395" outlineLevel="0" r="661" s="104">
      <c r="B661" s="120" t="n"/>
      <c r="C661" s="44" t="s">
        <v>136</v>
      </c>
      <c r="D661" s="122" t="n">
        <v>926</v>
      </c>
      <c r="E661" s="45" t="s">
        <v>49</v>
      </c>
      <c r="F661" s="45" t="s">
        <v>26</v>
      </c>
      <c r="G661" s="93" t="n">
        <v>5130110220</v>
      </c>
      <c r="H661" s="89" t="n">
        <v>600</v>
      </c>
      <c r="I661" s="165" t="n">
        <f aca="false" ca="false" dt2D="false" dtr="false" t="normal">SUM(L661:AB661)</f>
        <v>0</v>
      </c>
      <c r="J661" s="165" t="n"/>
      <c r="K661" s="168" t="n">
        <f aca="false" ca="false" dt2D="false" dtr="false" t="normal">I661-J661</f>
        <v>0</v>
      </c>
      <c r="L661" s="165" t="n"/>
      <c r="M661" s="165" t="n"/>
      <c r="N661" s="165" t="n"/>
      <c r="O661" s="109" t="n"/>
      <c r="P661" s="109" t="n"/>
      <c r="Q661" s="109" t="n"/>
      <c r="R661" s="109" t="n"/>
      <c r="S661" s="109" t="n"/>
      <c r="T661" s="109" t="n"/>
      <c r="U661" s="109" t="n"/>
      <c r="V661" s="109" t="n"/>
      <c r="W661" s="109" t="n"/>
      <c r="X661" s="109" t="n"/>
      <c r="Y661" s="165" t="n"/>
      <c r="Z661" s="109" t="n"/>
      <c r="AA661" s="109" t="n"/>
      <c r="AB661" s="165" t="n"/>
    </row>
    <row customFormat="true" ht="35.2000007629395" outlineLevel="0" r="662" s="104">
      <c r="B662" s="120" t="n"/>
      <c r="C662" s="44" t="s">
        <v>153</v>
      </c>
      <c r="D662" s="122" t="n">
        <v>926</v>
      </c>
      <c r="E662" s="45" t="s">
        <v>49</v>
      </c>
      <c r="F662" s="45" t="s">
        <v>26</v>
      </c>
      <c r="G662" s="93" t="n">
        <v>5140000000</v>
      </c>
      <c r="H662" s="89" t="n"/>
      <c r="I662" s="165" t="n">
        <f aca="false" ca="false" dt2D="false" dtr="false" t="normal">SUM(L662:AB662)</f>
        <v>255000</v>
      </c>
      <c r="J662" s="165" t="n">
        <f aca="false" ca="false" dt2D="false" dtr="false" t="normal">J663</f>
        <v>255000</v>
      </c>
      <c r="K662" s="168" t="n">
        <f aca="false" ca="false" dt2D="false" dtr="false" t="normal">I662-J662</f>
        <v>0</v>
      </c>
      <c r="L662" s="165" t="n">
        <f aca="false" ca="false" dt2D="false" dtr="false" t="normal">L663</f>
        <v>255000</v>
      </c>
      <c r="M662" s="165" t="n">
        <f aca="false" ca="false" dt2D="false" dtr="false" t="normal">M663</f>
        <v>0</v>
      </c>
      <c r="N662" s="165" t="n">
        <f aca="false" ca="false" dt2D="false" dtr="false" t="normal">N663</f>
        <v>0</v>
      </c>
      <c r="O662" s="109" t="n">
        <f aca="false" ca="false" dt2D="false" dtr="false" t="normal">O663</f>
        <v>0</v>
      </c>
      <c r="P662" s="109" t="n">
        <f aca="false" ca="false" dt2D="false" dtr="false" t="normal">P663</f>
        <v>0</v>
      </c>
      <c r="Q662" s="109" t="n">
        <f aca="false" ca="false" dt2D="false" dtr="false" t="normal">Q663</f>
        <v>0</v>
      </c>
      <c r="R662" s="109" t="n">
        <f aca="false" ca="false" dt2D="false" dtr="false" t="normal">R663</f>
        <v>0</v>
      </c>
      <c r="S662" s="109" t="n">
        <f aca="false" ca="false" dt2D="false" dtr="false" t="normal">S663</f>
        <v>0</v>
      </c>
      <c r="T662" s="109" t="n">
        <f aca="false" ca="false" dt2D="false" dtr="false" t="normal">T663</f>
        <v>0</v>
      </c>
      <c r="U662" s="109" t="n">
        <f aca="false" ca="false" dt2D="false" dtr="false" t="normal">U663</f>
        <v>0</v>
      </c>
      <c r="V662" s="109" t="n">
        <f aca="false" ca="false" dt2D="false" dtr="false" t="normal">V663</f>
        <v>0</v>
      </c>
      <c r="W662" s="109" t="n">
        <f aca="false" ca="false" dt2D="false" dtr="false" t="normal">W663</f>
        <v>0</v>
      </c>
      <c r="X662" s="109" t="n">
        <f aca="false" ca="false" dt2D="false" dtr="false" t="normal">X663</f>
        <v>0</v>
      </c>
      <c r="Y662" s="165" t="n">
        <f aca="false" ca="false" dt2D="false" dtr="false" t="normal">Y663</f>
        <v>0</v>
      </c>
      <c r="Z662" s="109" t="n">
        <f aca="false" ca="false" dt2D="false" dtr="false" t="normal">Z663</f>
        <v>0</v>
      </c>
      <c r="AA662" s="109" t="n">
        <f aca="false" ca="false" dt2D="false" dtr="false" t="normal">AA663</f>
        <v>0</v>
      </c>
      <c r="AB662" s="165" t="n">
        <f aca="false" ca="false" dt2D="false" dtr="false" t="normal">AB663</f>
        <v>0</v>
      </c>
    </row>
    <row customFormat="true" ht="35.2000007629395" outlineLevel="0" r="663" s="104">
      <c r="B663" s="120" t="n"/>
      <c r="C663" s="44" t="s">
        <v>153</v>
      </c>
      <c r="D663" s="122" t="n">
        <v>926</v>
      </c>
      <c r="E663" s="45" t="s">
        <v>49</v>
      </c>
      <c r="F663" s="45" t="s">
        <v>26</v>
      </c>
      <c r="G663" s="93" t="n">
        <v>5140010610</v>
      </c>
      <c r="H663" s="89" t="n"/>
      <c r="I663" s="165" t="n">
        <f aca="false" ca="false" dt2D="false" dtr="false" t="normal">SUM(L663:AB663)</f>
        <v>255000</v>
      </c>
      <c r="J663" s="165" t="n">
        <f aca="false" ca="false" dt2D="false" dtr="false" t="normal">J664</f>
        <v>255000</v>
      </c>
      <c r="K663" s="168" t="n">
        <f aca="false" ca="false" dt2D="false" dtr="false" t="normal">I663-J663</f>
        <v>0</v>
      </c>
      <c r="L663" s="165" t="n">
        <f aca="false" ca="false" dt2D="false" dtr="false" t="normal">L664</f>
        <v>255000</v>
      </c>
      <c r="M663" s="165" t="n">
        <f aca="false" ca="false" dt2D="false" dtr="false" t="normal">M664</f>
        <v>0</v>
      </c>
      <c r="N663" s="165" t="n">
        <f aca="false" ca="false" dt2D="false" dtr="false" t="normal">N664</f>
        <v>0</v>
      </c>
      <c r="O663" s="109" t="n">
        <f aca="false" ca="false" dt2D="false" dtr="false" t="normal">O664</f>
        <v>0</v>
      </c>
      <c r="P663" s="109" t="n">
        <f aca="false" ca="false" dt2D="false" dtr="false" t="normal">P664</f>
        <v>0</v>
      </c>
      <c r="Q663" s="109" t="n">
        <f aca="false" ca="false" dt2D="false" dtr="false" t="normal">Q664</f>
        <v>0</v>
      </c>
      <c r="R663" s="109" t="n">
        <f aca="false" ca="false" dt2D="false" dtr="false" t="normal">R664</f>
        <v>0</v>
      </c>
      <c r="S663" s="109" t="n">
        <f aca="false" ca="false" dt2D="false" dtr="false" t="normal">S664</f>
        <v>0</v>
      </c>
      <c r="T663" s="109" t="n">
        <f aca="false" ca="false" dt2D="false" dtr="false" t="normal">T664</f>
        <v>0</v>
      </c>
      <c r="U663" s="109" t="n">
        <f aca="false" ca="false" dt2D="false" dtr="false" t="normal">U664</f>
        <v>0</v>
      </c>
      <c r="V663" s="109" t="n">
        <f aca="false" ca="false" dt2D="false" dtr="false" t="normal">V664</f>
        <v>0</v>
      </c>
      <c r="W663" s="109" t="n">
        <f aca="false" ca="false" dt2D="false" dtr="false" t="normal">W664</f>
        <v>0</v>
      </c>
      <c r="X663" s="109" t="n">
        <f aca="false" ca="false" dt2D="false" dtr="false" t="normal">X664</f>
        <v>0</v>
      </c>
      <c r="Y663" s="165" t="n">
        <f aca="false" ca="false" dt2D="false" dtr="false" t="normal">Y664</f>
        <v>0</v>
      </c>
      <c r="Z663" s="109" t="n">
        <f aca="false" ca="false" dt2D="false" dtr="false" t="normal">Z664</f>
        <v>0</v>
      </c>
      <c r="AA663" s="109" t="n">
        <f aca="false" ca="false" dt2D="false" dtr="false" t="normal">AA664</f>
        <v>0</v>
      </c>
      <c r="AB663" s="165" t="n">
        <f aca="false" ca="false" dt2D="false" dtr="false" t="normal">AB664</f>
        <v>0</v>
      </c>
    </row>
    <row customFormat="true" ht="35.2000007629395" outlineLevel="0" r="664" s="104">
      <c r="B664" s="120" t="n"/>
      <c r="C664" s="44" t="s">
        <v>113</v>
      </c>
      <c r="D664" s="122" t="n">
        <v>926</v>
      </c>
      <c r="E664" s="45" t="s">
        <v>49</v>
      </c>
      <c r="F664" s="45" t="s">
        <v>26</v>
      </c>
      <c r="G664" s="93" t="n">
        <v>5140010610</v>
      </c>
      <c r="H664" s="89" t="n">
        <v>200</v>
      </c>
      <c r="I664" s="165" t="n">
        <f aca="false" ca="false" dt2D="false" dtr="false" t="normal">SUM(L664:AB664)</f>
        <v>255000</v>
      </c>
      <c r="J664" s="165" t="n">
        <v>255000</v>
      </c>
      <c r="K664" s="168" t="n">
        <f aca="false" ca="false" dt2D="false" dtr="false" t="normal">I664-J664</f>
        <v>0</v>
      </c>
      <c r="L664" s="165" t="n">
        <v>255000</v>
      </c>
      <c r="M664" s="165" t="n">
        <v>0</v>
      </c>
      <c r="N664" s="165" t="n">
        <v>0</v>
      </c>
      <c r="O664" s="109" t="n">
        <v>0</v>
      </c>
      <c r="P664" s="109" t="n">
        <v>0</v>
      </c>
      <c r="Q664" s="109" t="n">
        <v>0</v>
      </c>
      <c r="R664" s="109" t="n">
        <v>0</v>
      </c>
      <c r="S664" s="109" t="n">
        <v>0</v>
      </c>
      <c r="T664" s="109" t="n">
        <v>0</v>
      </c>
      <c r="U664" s="109" t="n">
        <v>0</v>
      </c>
      <c r="V664" s="109" t="n">
        <v>0</v>
      </c>
      <c r="W664" s="109" t="n">
        <v>0</v>
      </c>
      <c r="X664" s="109" t="n">
        <v>0</v>
      </c>
      <c r="Y664" s="165" t="n">
        <v>0</v>
      </c>
      <c r="Z664" s="109" t="n">
        <v>0</v>
      </c>
      <c r="AA664" s="109" t="n">
        <v>0</v>
      </c>
      <c r="AB664" s="165" t="n">
        <v>0</v>
      </c>
    </row>
    <row customFormat="true" ht="19.3500003814697" outlineLevel="0" r="665" s="104">
      <c r="B665" s="120" t="n"/>
      <c r="C665" s="44" t="s">
        <v>158</v>
      </c>
      <c r="D665" s="122" t="n">
        <v>926</v>
      </c>
      <c r="E665" s="45" t="s">
        <v>49</v>
      </c>
      <c r="F665" s="45" t="s">
        <v>26</v>
      </c>
      <c r="G665" s="93" t="n">
        <v>5200000000</v>
      </c>
      <c r="H665" s="89" t="n"/>
      <c r="I665" s="165" t="n">
        <f aca="false" ca="false" dt2D="false" dtr="false" t="normal">SUM(L665:AB665)</f>
        <v>9497350</v>
      </c>
      <c r="J665" s="165" t="n">
        <f aca="false" ca="false" dt2D="false" dtr="false" t="normal">J666</f>
        <v>9497350</v>
      </c>
      <c r="K665" s="168" t="n">
        <f aca="false" ca="false" dt2D="false" dtr="false" t="normal">I665-J665</f>
        <v>0</v>
      </c>
      <c r="L665" s="165" t="n">
        <f aca="false" ca="false" dt2D="false" dtr="false" t="normal">L666</f>
        <v>8593700</v>
      </c>
      <c r="M665" s="165" t="n">
        <f aca="false" ca="false" dt2D="false" dtr="false" t="normal">M666</f>
        <v>0</v>
      </c>
      <c r="N665" s="165" t="n">
        <f aca="false" ca="false" dt2D="false" dtr="false" t="normal">N666</f>
        <v>0</v>
      </c>
      <c r="O665" s="109" t="n">
        <f aca="false" ca="false" dt2D="false" dtr="false" t="normal">O666</f>
        <v>0</v>
      </c>
      <c r="P665" s="109" t="n">
        <f aca="false" ca="false" dt2D="false" dtr="false" t="normal">P666</f>
        <v>0</v>
      </c>
      <c r="Q665" s="109" t="n">
        <f aca="false" ca="false" dt2D="false" dtr="false" t="normal">Q666</f>
        <v>-171400</v>
      </c>
      <c r="R665" s="109" t="n">
        <f aca="false" ca="false" dt2D="false" dtr="false" t="normal">R666</f>
        <v>0</v>
      </c>
      <c r="S665" s="109" t="n">
        <f aca="false" ca="false" dt2D="false" dtr="false" t="normal">S666</f>
        <v>-6000</v>
      </c>
      <c r="T665" s="109" t="n">
        <f aca="false" ca="false" dt2D="false" dtr="false" t="normal">T666</f>
        <v>0</v>
      </c>
      <c r="U665" s="109" t="n">
        <f aca="false" ca="false" dt2D="false" dtr="false" t="normal">U666</f>
        <v>160000</v>
      </c>
      <c r="V665" s="109" t="n">
        <f aca="false" ca="false" dt2D="false" dtr="false" t="normal">V666</f>
        <v>300000</v>
      </c>
      <c r="W665" s="109" t="n">
        <f aca="false" ca="false" dt2D="false" dtr="false" t="normal">W666</f>
        <v>0</v>
      </c>
      <c r="X665" s="109" t="n">
        <f aca="false" ca="false" dt2D="false" dtr="false" t="normal">X666</f>
        <v>0</v>
      </c>
      <c r="Y665" s="165" t="n">
        <f aca="false" ca="false" dt2D="false" dtr="false" t="normal">Y666</f>
        <v>746050</v>
      </c>
      <c r="Z665" s="109" t="n">
        <f aca="false" ca="false" dt2D="false" dtr="false" t="normal">Z666</f>
        <v>-125000</v>
      </c>
      <c r="AA665" s="109" t="n">
        <f aca="false" ca="false" dt2D="false" dtr="false" t="normal">AA666</f>
        <v>0</v>
      </c>
      <c r="AB665" s="165" t="n">
        <f aca="false" ca="false" dt2D="false" dtr="false" t="normal">AB666</f>
        <v>0</v>
      </c>
    </row>
    <row customFormat="true" ht="19.3500003814697" outlineLevel="0" r="666" s="104">
      <c r="B666" s="120" t="n"/>
      <c r="C666" s="44" t="s">
        <v>165</v>
      </c>
      <c r="D666" s="122" t="n">
        <v>926</v>
      </c>
      <c r="E666" s="45" t="s">
        <v>49</v>
      </c>
      <c r="F666" s="45" t="s">
        <v>26</v>
      </c>
      <c r="G666" s="93" t="n">
        <v>5250000000</v>
      </c>
      <c r="H666" s="89" t="n"/>
      <c r="I666" s="165" t="n">
        <f aca="false" ca="false" dt2D="false" dtr="false" t="normal">SUM(L666:AB666)</f>
        <v>9497350</v>
      </c>
      <c r="J666" s="165" t="n">
        <f aca="false" ca="false" dt2D="false" dtr="false" t="normal">J667</f>
        <v>9497350</v>
      </c>
      <c r="K666" s="168" t="n">
        <f aca="false" ca="false" dt2D="false" dtr="false" t="normal">I666-J666</f>
        <v>0</v>
      </c>
      <c r="L666" s="165" t="n">
        <f aca="false" ca="false" dt2D="false" dtr="false" t="normal">L667</f>
        <v>8593700</v>
      </c>
      <c r="M666" s="165" t="n">
        <f aca="false" ca="false" dt2D="false" dtr="false" t="normal">M667</f>
        <v>0</v>
      </c>
      <c r="N666" s="165" t="n">
        <f aca="false" ca="false" dt2D="false" dtr="false" t="normal">N667</f>
        <v>0</v>
      </c>
      <c r="O666" s="109" t="n">
        <f aca="false" ca="false" dt2D="false" dtr="false" t="normal">O667</f>
        <v>0</v>
      </c>
      <c r="P666" s="109" t="n">
        <f aca="false" ca="false" dt2D="false" dtr="false" t="normal">P667</f>
        <v>0</v>
      </c>
      <c r="Q666" s="109" t="n">
        <f aca="false" ca="false" dt2D="false" dtr="false" t="normal">Q667</f>
        <v>-171400</v>
      </c>
      <c r="R666" s="109" t="n">
        <f aca="false" ca="false" dt2D="false" dtr="false" t="normal">R667</f>
        <v>0</v>
      </c>
      <c r="S666" s="109" t="n">
        <f aca="false" ca="false" dt2D="false" dtr="false" t="normal">S667</f>
        <v>-6000</v>
      </c>
      <c r="T666" s="109" t="n">
        <f aca="false" ca="false" dt2D="false" dtr="false" t="normal">T667</f>
        <v>0</v>
      </c>
      <c r="U666" s="109" t="n">
        <f aca="false" ca="false" dt2D="false" dtr="false" t="normal">U667</f>
        <v>160000</v>
      </c>
      <c r="V666" s="109" t="n">
        <f aca="false" ca="false" dt2D="false" dtr="false" t="normal">V667</f>
        <v>300000</v>
      </c>
      <c r="W666" s="109" t="n">
        <f aca="false" ca="false" dt2D="false" dtr="false" t="normal">W667</f>
        <v>0</v>
      </c>
      <c r="X666" s="109" t="n">
        <f aca="false" ca="false" dt2D="false" dtr="false" t="normal">X667</f>
        <v>0</v>
      </c>
      <c r="Y666" s="165" t="n">
        <f aca="false" ca="false" dt2D="false" dtr="false" t="normal">Y667</f>
        <v>746050</v>
      </c>
      <c r="Z666" s="109" t="n">
        <f aca="false" ca="false" dt2D="false" dtr="false" t="normal">Z667</f>
        <v>-125000</v>
      </c>
      <c r="AA666" s="109" t="n">
        <f aca="false" ca="false" dt2D="false" dtr="false" t="normal">AA667</f>
        <v>0</v>
      </c>
      <c r="AB666" s="165" t="n">
        <f aca="false" ca="false" dt2D="false" dtr="false" t="normal">AB667</f>
        <v>0</v>
      </c>
    </row>
    <row customFormat="true" ht="35.2000007629395" outlineLevel="0" r="667" s="104">
      <c r="B667" s="120" t="n"/>
      <c r="C667" s="87" t="s">
        <v>160</v>
      </c>
      <c r="D667" s="122" t="n">
        <v>926</v>
      </c>
      <c r="E667" s="45" t="s">
        <v>49</v>
      </c>
      <c r="F667" s="45" t="s">
        <v>26</v>
      </c>
      <c r="G667" s="93" t="n">
        <v>5250000590</v>
      </c>
      <c r="H667" s="89" t="n"/>
      <c r="I667" s="165" t="n">
        <f aca="false" ca="false" dt2D="false" dtr="false" t="normal">SUM(L667:AB667)</f>
        <v>9497350</v>
      </c>
      <c r="J667" s="165" t="n">
        <f aca="false" ca="false" dt2D="false" dtr="false" t="normal">J668+J669+J670</f>
        <v>9497350</v>
      </c>
      <c r="K667" s="168" t="n">
        <f aca="false" ca="false" dt2D="false" dtr="false" t="normal">I667-J667</f>
        <v>0</v>
      </c>
      <c r="L667" s="165" t="n">
        <f aca="false" ca="false" dt2D="false" dtr="false" t="normal">L668+L669+L670</f>
        <v>8593700</v>
      </c>
      <c r="M667" s="165" t="n">
        <f aca="false" ca="false" dt2D="false" dtr="false" t="normal">M668+M669+M670</f>
        <v>0</v>
      </c>
      <c r="N667" s="165" t="n">
        <f aca="false" ca="false" dt2D="false" dtr="false" t="normal">N668+N669+N670</f>
        <v>0</v>
      </c>
      <c r="O667" s="109" t="n">
        <f aca="false" ca="false" dt2D="false" dtr="false" t="normal">O668+O669+O670</f>
        <v>0</v>
      </c>
      <c r="P667" s="109" t="n">
        <f aca="false" ca="false" dt2D="false" dtr="false" t="normal">P668+P669+P670</f>
        <v>0</v>
      </c>
      <c r="Q667" s="109" t="n">
        <f aca="false" ca="false" dt2D="false" dtr="false" t="normal">Q668+Q669+Q670</f>
        <v>-171400</v>
      </c>
      <c r="R667" s="109" t="n">
        <f aca="false" ca="false" dt2D="false" dtr="false" t="normal">R668+R669+R670</f>
        <v>0</v>
      </c>
      <c r="S667" s="109" t="n">
        <f aca="false" ca="false" dt2D="false" dtr="false" t="normal">S668+S669+S670</f>
        <v>-6000</v>
      </c>
      <c r="T667" s="109" t="n">
        <f aca="false" ca="false" dt2D="false" dtr="false" t="normal">T668+T669+T670</f>
        <v>0</v>
      </c>
      <c r="U667" s="109" t="n">
        <f aca="false" ca="false" dt2D="false" dtr="false" t="normal">U668+U669+U670</f>
        <v>160000</v>
      </c>
      <c r="V667" s="109" t="n">
        <f aca="false" ca="false" dt2D="false" dtr="false" t="normal">V668+V669+V670</f>
        <v>300000</v>
      </c>
      <c r="W667" s="109" t="n">
        <f aca="false" ca="false" dt2D="false" dtr="false" t="normal">W668+W669+W670</f>
        <v>0</v>
      </c>
      <c r="X667" s="109" t="n">
        <f aca="false" ca="false" dt2D="false" dtr="false" t="normal">X668+X669+X670</f>
        <v>0</v>
      </c>
      <c r="Y667" s="165" t="n">
        <f aca="false" ca="false" dt2D="false" dtr="false" t="normal">Y668+Y669+Y670</f>
        <v>746050</v>
      </c>
      <c r="Z667" s="109" t="n">
        <f aca="false" ca="false" dt2D="false" dtr="false" t="normal">Z668+Z669+Z670</f>
        <v>-125000</v>
      </c>
      <c r="AA667" s="109" t="n">
        <f aca="false" ca="false" dt2D="false" dtr="false" t="normal">AA668+AA669+AA670</f>
        <v>0</v>
      </c>
      <c r="AB667" s="165" t="n">
        <f aca="false" ca="false" dt2D="false" dtr="false" t="normal">AB668+AB669+AB670</f>
        <v>0</v>
      </c>
    </row>
    <row customFormat="true" ht="67.1999969482422" outlineLevel="0" r="668" s="104">
      <c r="B668" s="120" t="n"/>
      <c r="C668" s="44" t="s">
        <v>110</v>
      </c>
      <c r="D668" s="122" t="n">
        <v>926</v>
      </c>
      <c r="E668" s="45" t="s">
        <v>49</v>
      </c>
      <c r="F668" s="45" t="s">
        <v>26</v>
      </c>
      <c r="G668" s="93" t="n">
        <v>5250000590</v>
      </c>
      <c r="H668" s="89" t="n">
        <v>100</v>
      </c>
      <c r="I668" s="165" t="n">
        <f aca="false" ca="false" dt2D="false" dtr="false" t="normal">SUM(L668:AB668)</f>
        <v>6310700</v>
      </c>
      <c r="J668" s="165" t="n">
        <v>6310700</v>
      </c>
      <c r="K668" s="168" t="n">
        <f aca="false" ca="false" dt2D="false" dtr="false" t="normal">I668-J668</f>
        <v>0</v>
      </c>
      <c r="L668" s="165" t="n">
        <v>6325100</v>
      </c>
      <c r="M668" s="165" t="n">
        <v>0</v>
      </c>
      <c r="N668" s="165" t="n">
        <v>0</v>
      </c>
      <c r="O668" s="109" t="n">
        <v>0</v>
      </c>
      <c r="P668" s="109" t="n">
        <v>0</v>
      </c>
      <c r="Q668" s="109" t="n">
        <v>-171400</v>
      </c>
      <c r="R668" s="109" t="n"/>
      <c r="S668" s="109" t="n"/>
      <c r="T668" s="109" t="n"/>
      <c r="U668" s="109" t="n">
        <v>160000</v>
      </c>
      <c r="V668" s="109" t="n">
        <v>0</v>
      </c>
      <c r="W668" s="109" t="n">
        <v>0</v>
      </c>
      <c r="X668" s="109" t="n">
        <v>0</v>
      </c>
      <c r="Y668" s="165" t="n">
        <v>-3000</v>
      </c>
      <c r="Z668" s="109" t="n"/>
      <c r="AA668" s="109" t="n"/>
      <c r="AB668" s="165" t="n">
        <v>0</v>
      </c>
    </row>
    <row customFormat="true" ht="35.2000007629395" outlineLevel="0" r="669" s="104">
      <c r="B669" s="120" t="n"/>
      <c r="C669" s="44" t="s">
        <v>113</v>
      </c>
      <c r="D669" s="122" t="n">
        <v>926</v>
      </c>
      <c r="E669" s="45" t="s">
        <v>49</v>
      </c>
      <c r="F669" s="45" t="s">
        <v>26</v>
      </c>
      <c r="G669" s="93" t="n">
        <v>5250000590</v>
      </c>
      <c r="H669" s="89" t="n">
        <v>200</v>
      </c>
      <c r="I669" s="165" t="n">
        <f aca="false" ca="false" dt2D="false" dtr="false" t="normal">SUM(L669:AB669)</f>
        <v>3170827.05</v>
      </c>
      <c r="J669" s="165" t="n">
        <v>3170827.05</v>
      </c>
      <c r="K669" s="168" t="n">
        <f aca="false" ca="false" dt2D="false" dtr="false" t="normal">I669-J669</f>
        <v>0</v>
      </c>
      <c r="L669" s="165" t="n">
        <v>2259000</v>
      </c>
      <c r="M669" s="165" t="n">
        <v>0</v>
      </c>
      <c r="N669" s="165" t="n">
        <v>0</v>
      </c>
      <c r="O669" s="109" t="n">
        <v>-7500</v>
      </c>
      <c r="P669" s="109" t="n"/>
      <c r="Q669" s="109" t="n"/>
      <c r="R669" s="109" t="n"/>
      <c r="S669" s="109" t="n"/>
      <c r="T669" s="109" t="n">
        <v>-4750</v>
      </c>
      <c r="U669" s="109" t="n">
        <v>0</v>
      </c>
      <c r="V669" s="109" t="n">
        <v>300000</v>
      </c>
      <c r="W669" s="109" t="n">
        <v>27.05</v>
      </c>
      <c r="X669" s="109" t="n">
        <v>0</v>
      </c>
      <c r="Y669" s="165" t="n">
        <f aca="false" ca="false" dt2D="false" dtr="false" t="normal">3000+746050</f>
        <v>749050</v>
      </c>
      <c r="Z669" s="109" t="n">
        <v>-125000</v>
      </c>
      <c r="AA669" s="109" t="n">
        <v>0</v>
      </c>
      <c r="AB669" s="165" t="n">
        <v>0</v>
      </c>
    </row>
    <row customFormat="true" ht="19.3500003814697" outlineLevel="0" r="670" s="104">
      <c r="B670" s="120" t="n"/>
      <c r="C670" s="44" t="s">
        <v>118</v>
      </c>
      <c r="D670" s="122" t="n">
        <v>926</v>
      </c>
      <c r="E670" s="45" t="s">
        <v>49</v>
      </c>
      <c r="F670" s="45" t="s">
        <v>26</v>
      </c>
      <c r="G670" s="93" t="n">
        <v>5250000590</v>
      </c>
      <c r="H670" s="89" t="n">
        <v>800</v>
      </c>
      <c r="I670" s="165" t="n">
        <f aca="false" ca="false" dt2D="false" dtr="false" t="normal">SUM(L670:AB670)</f>
        <v>15822.95</v>
      </c>
      <c r="J670" s="165" t="n">
        <v>15822.95</v>
      </c>
      <c r="K670" s="168" t="n">
        <f aca="false" ca="false" dt2D="false" dtr="false" t="normal">I670-J670</f>
        <v>0</v>
      </c>
      <c r="L670" s="165" t="n">
        <v>9600</v>
      </c>
      <c r="M670" s="165" t="n">
        <v>0</v>
      </c>
      <c r="N670" s="165" t="n">
        <v>0</v>
      </c>
      <c r="O670" s="109" t="n">
        <v>7500</v>
      </c>
      <c r="P670" s="109" t="n"/>
      <c r="Q670" s="109" t="n"/>
      <c r="R670" s="109" t="n"/>
      <c r="S670" s="109" t="n">
        <v>-6000</v>
      </c>
      <c r="T670" s="109" t="n">
        <v>4750</v>
      </c>
      <c r="U670" s="109" t="n">
        <v>0</v>
      </c>
      <c r="V670" s="109" t="n">
        <v>0</v>
      </c>
      <c r="W670" s="109" t="n">
        <v>-27.05</v>
      </c>
      <c r="X670" s="109" t="n">
        <v>0</v>
      </c>
      <c r="Y670" s="165" t="n">
        <v>0</v>
      </c>
      <c r="Z670" s="109" t="n">
        <v>0</v>
      </c>
      <c r="AA670" s="109" t="n">
        <v>0</v>
      </c>
      <c r="AB670" s="165" t="n">
        <v>0</v>
      </c>
    </row>
    <row customFormat="true" hidden="true" ht="19.3500003814697" outlineLevel="0" r="671" s="104">
      <c r="B671" s="120" t="n"/>
      <c r="C671" s="44" t="s">
        <v>197</v>
      </c>
      <c r="D671" s="122" t="n">
        <v>926</v>
      </c>
      <c r="E671" s="45" t="s">
        <v>49</v>
      </c>
      <c r="F671" s="45" t="s">
        <v>26</v>
      </c>
      <c r="G671" s="93" t="n">
        <v>5600000000</v>
      </c>
      <c r="H671" s="89" t="n"/>
      <c r="I671" s="165" t="n">
        <f aca="false" ca="false" dt2D="false" dtr="false" t="normal">SUM(L671:AB671)</f>
        <v>0</v>
      </c>
      <c r="J671" s="165" t="n"/>
      <c r="K671" s="168" t="n">
        <f aca="false" ca="false" dt2D="false" dtr="false" t="normal">I671-J671</f>
        <v>0</v>
      </c>
      <c r="L671" s="165" t="n"/>
      <c r="M671" s="165" t="n"/>
      <c r="N671" s="165" t="n">
        <f aca="false" ca="false" dt2D="false" dtr="false" t="normal">N672</f>
        <v>588900</v>
      </c>
      <c r="O671" s="109" t="n">
        <f aca="false" ca="false" dt2D="false" dtr="false" t="normal">O672</f>
        <v>-588900</v>
      </c>
      <c r="P671" s="109" t="n">
        <f aca="false" ca="false" dt2D="false" dtr="false" t="normal">P672</f>
        <v>0</v>
      </c>
      <c r="Q671" s="109" t="n">
        <f aca="false" ca="false" dt2D="false" dtr="false" t="normal">Q672</f>
        <v>0</v>
      </c>
      <c r="R671" s="109" t="n">
        <f aca="false" ca="false" dt2D="false" dtr="false" t="normal">R672</f>
        <v>0</v>
      </c>
      <c r="S671" s="109" t="n">
        <f aca="false" ca="false" dt2D="false" dtr="false" t="normal">S672</f>
        <v>0</v>
      </c>
      <c r="T671" s="109" t="n">
        <f aca="false" ca="false" dt2D="false" dtr="false" t="normal">T672</f>
        <v>0</v>
      </c>
      <c r="U671" s="109" t="n">
        <f aca="false" ca="false" dt2D="false" dtr="false" t="normal">U672</f>
        <v>0</v>
      </c>
      <c r="V671" s="109" t="n">
        <f aca="false" ca="false" dt2D="false" dtr="false" t="normal">V672</f>
        <v>0</v>
      </c>
      <c r="W671" s="109" t="n">
        <f aca="false" ca="false" dt2D="false" dtr="false" t="normal">W672</f>
        <v>0</v>
      </c>
      <c r="X671" s="109" t="n">
        <f aca="false" ca="false" dt2D="false" dtr="false" t="normal">X672</f>
        <v>0</v>
      </c>
      <c r="Y671" s="165" t="n">
        <f aca="false" ca="false" dt2D="false" dtr="false" t="normal">Y672</f>
        <v>0</v>
      </c>
      <c r="Z671" s="109" t="n">
        <f aca="false" ca="false" dt2D="false" dtr="false" t="normal">Z672</f>
        <v>0</v>
      </c>
      <c r="AA671" s="109" t="n">
        <f aca="false" ca="false" dt2D="false" dtr="false" t="normal">AA672</f>
        <v>0</v>
      </c>
      <c r="AB671" s="165" t="n"/>
    </row>
    <row customFormat="true" hidden="true" ht="19.3500003814697" outlineLevel="0" r="672" s="104">
      <c r="B672" s="120" t="n"/>
      <c r="C672" s="44" t="s">
        <v>197</v>
      </c>
      <c r="D672" s="122" t="n">
        <v>926</v>
      </c>
      <c r="E672" s="45" t="s">
        <v>49</v>
      </c>
      <c r="F672" s="45" t="s">
        <v>26</v>
      </c>
      <c r="G672" s="93" t="n">
        <v>5600010030</v>
      </c>
      <c r="H672" s="89" t="n"/>
      <c r="I672" s="165" t="n">
        <f aca="false" ca="false" dt2D="false" dtr="false" t="normal">SUM(L672:AB672)</f>
        <v>0</v>
      </c>
      <c r="J672" s="165" t="n"/>
      <c r="K672" s="168" t="n">
        <f aca="false" ca="false" dt2D="false" dtr="false" t="normal">I672-J672</f>
        <v>0</v>
      </c>
      <c r="L672" s="165" t="n"/>
      <c r="M672" s="165" t="n"/>
      <c r="N672" s="165" t="n">
        <f aca="false" ca="false" dt2D="false" dtr="false" t="normal">N673</f>
        <v>588900</v>
      </c>
      <c r="O672" s="109" t="n">
        <f aca="false" ca="false" dt2D="false" dtr="false" t="normal">O673</f>
        <v>-588900</v>
      </c>
      <c r="P672" s="109" t="n">
        <f aca="false" ca="false" dt2D="false" dtr="false" t="normal">P673</f>
        <v>0</v>
      </c>
      <c r="Q672" s="109" t="n">
        <f aca="false" ca="false" dt2D="false" dtr="false" t="normal">Q673</f>
        <v>0</v>
      </c>
      <c r="R672" s="109" t="n">
        <f aca="false" ca="false" dt2D="false" dtr="false" t="normal">R673</f>
        <v>0</v>
      </c>
      <c r="S672" s="109" t="n">
        <f aca="false" ca="false" dt2D="false" dtr="false" t="normal">S673</f>
        <v>0</v>
      </c>
      <c r="T672" s="109" t="n">
        <f aca="false" ca="false" dt2D="false" dtr="false" t="normal">T673</f>
        <v>0</v>
      </c>
      <c r="U672" s="109" t="n">
        <f aca="false" ca="false" dt2D="false" dtr="false" t="normal">U673</f>
        <v>0</v>
      </c>
      <c r="V672" s="109" t="n">
        <f aca="false" ca="false" dt2D="false" dtr="false" t="normal">V673</f>
        <v>0</v>
      </c>
      <c r="W672" s="109" t="n">
        <f aca="false" ca="false" dt2D="false" dtr="false" t="normal">W673</f>
        <v>0</v>
      </c>
      <c r="X672" s="109" t="n">
        <f aca="false" ca="false" dt2D="false" dtr="false" t="normal">X673</f>
        <v>0</v>
      </c>
      <c r="Y672" s="165" t="n">
        <f aca="false" ca="false" dt2D="false" dtr="false" t="normal">Y673</f>
        <v>0</v>
      </c>
      <c r="Z672" s="109" t="n">
        <f aca="false" ca="false" dt2D="false" dtr="false" t="normal">Z673</f>
        <v>0</v>
      </c>
      <c r="AA672" s="109" t="n">
        <f aca="false" ca="false" dt2D="false" dtr="false" t="normal">AA673</f>
        <v>0</v>
      </c>
      <c r="AB672" s="165" t="n"/>
    </row>
    <row customFormat="true" hidden="true" ht="35.2000007629395" outlineLevel="0" r="673" s="104">
      <c r="B673" s="120" t="n"/>
      <c r="C673" s="44" t="s">
        <v>113</v>
      </c>
      <c r="D673" s="122" t="n">
        <v>926</v>
      </c>
      <c r="E673" s="45" t="s">
        <v>49</v>
      </c>
      <c r="F673" s="45" t="s">
        <v>26</v>
      </c>
      <c r="G673" s="93" t="n">
        <v>5600010030</v>
      </c>
      <c r="H673" s="89" t="n">
        <v>200</v>
      </c>
      <c r="I673" s="165" t="n">
        <f aca="false" ca="false" dt2D="false" dtr="false" t="normal">SUM(L673:AB673)</f>
        <v>0</v>
      </c>
      <c r="J673" s="165" t="n"/>
      <c r="K673" s="168" t="n">
        <f aca="false" ca="false" dt2D="false" dtr="false" t="normal">I673-J673</f>
        <v>0</v>
      </c>
      <c r="L673" s="165" t="n"/>
      <c r="M673" s="165" t="n"/>
      <c r="N673" s="165" t="n">
        <v>588900</v>
      </c>
      <c r="O673" s="109" t="n">
        <v>-588900</v>
      </c>
      <c r="P673" s="109" t="n"/>
      <c r="Q673" s="109" t="n"/>
      <c r="R673" s="109" t="n"/>
      <c r="S673" s="109" t="n"/>
      <c r="T673" s="109" t="n"/>
      <c r="U673" s="109" t="n"/>
      <c r="V673" s="109" t="n"/>
      <c r="W673" s="109" t="n"/>
      <c r="X673" s="109" t="n"/>
      <c r="Y673" s="165" t="n"/>
      <c r="Z673" s="109" t="n"/>
      <c r="AA673" s="109" t="n"/>
      <c r="AB673" s="165" t="n"/>
    </row>
    <row customFormat="true" ht="19.3500003814697" outlineLevel="0" r="674" s="104">
      <c r="B674" s="120" t="n"/>
      <c r="C674" s="44" t="s">
        <v>321</v>
      </c>
      <c r="D674" s="122" t="n">
        <v>926</v>
      </c>
      <c r="E674" s="45" t="s">
        <v>49</v>
      </c>
      <c r="F674" s="45" t="s">
        <v>26</v>
      </c>
      <c r="G674" s="93" t="n">
        <v>7000000000</v>
      </c>
      <c r="H674" s="89" t="n"/>
      <c r="I674" s="165" t="n">
        <f aca="false" ca="false" dt2D="false" dtr="false" t="normal">SUM(L674:AB674)</f>
        <v>55000</v>
      </c>
      <c r="J674" s="165" t="n">
        <f aca="false" ca="false" dt2D="false" dtr="false" t="normal">J675</f>
        <v>55000</v>
      </c>
      <c r="K674" s="168" t="n">
        <f aca="false" ca="false" dt2D="false" dtr="false" t="normal">I674-J674</f>
        <v>0</v>
      </c>
      <c r="L674" s="165" t="n">
        <f aca="false" ca="false" dt2D="false" dtr="false" t="normal">L675</f>
        <v>55000</v>
      </c>
      <c r="M674" s="165" t="n">
        <f aca="false" ca="false" dt2D="false" dtr="false" t="normal">M675</f>
        <v>0</v>
      </c>
      <c r="N674" s="165" t="n">
        <f aca="false" ca="false" dt2D="false" dtr="false" t="normal">N675</f>
        <v>0</v>
      </c>
      <c r="O674" s="109" t="n">
        <f aca="false" ca="false" dt2D="false" dtr="false" t="normal">O675</f>
        <v>0</v>
      </c>
      <c r="P674" s="109" t="n">
        <f aca="false" ca="false" dt2D="false" dtr="false" t="normal">P675</f>
        <v>0</v>
      </c>
      <c r="Q674" s="109" t="n">
        <f aca="false" ca="false" dt2D="false" dtr="false" t="normal">Q675</f>
        <v>0</v>
      </c>
      <c r="R674" s="109" t="n">
        <f aca="false" ca="false" dt2D="false" dtr="false" t="normal">R675</f>
        <v>0</v>
      </c>
      <c r="S674" s="109" t="n">
        <f aca="false" ca="false" dt2D="false" dtr="false" t="normal">S675</f>
        <v>0</v>
      </c>
      <c r="T674" s="109" t="n">
        <f aca="false" ca="false" dt2D="false" dtr="false" t="normal">T675</f>
        <v>0</v>
      </c>
      <c r="U674" s="109" t="n">
        <f aca="false" ca="false" dt2D="false" dtr="false" t="normal">U675</f>
        <v>0</v>
      </c>
      <c r="V674" s="109" t="n">
        <f aca="false" ca="false" dt2D="false" dtr="false" t="normal">V675</f>
        <v>0</v>
      </c>
      <c r="W674" s="109" t="n">
        <f aca="false" ca="false" dt2D="false" dtr="false" t="normal">W675</f>
        <v>0</v>
      </c>
      <c r="X674" s="109" t="n">
        <f aca="false" ca="false" dt2D="false" dtr="false" t="normal">X675</f>
        <v>0</v>
      </c>
      <c r="Y674" s="165" t="n">
        <f aca="false" ca="false" dt2D="false" dtr="false" t="normal">Y675</f>
        <v>0</v>
      </c>
      <c r="Z674" s="109" t="n">
        <f aca="false" ca="false" dt2D="false" dtr="false" t="normal">Z675</f>
        <v>0</v>
      </c>
      <c r="AA674" s="109" t="n">
        <f aca="false" ca="false" dt2D="false" dtr="false" t="normal">AA675</f>
        <v>0</v>
      </c>
      <c r="AB674" s="165" t="n">
        <f aca="false" ca="false" dt2D="false" dtr="false" t="normal">AB675</f>
        <v>0</v>
      </c>
    </row>
    <row customFormat="true" ht="35.2000007629395" outlineLevel="0" r="675" s="104">
      <c r="B675" s="120" t="n"/>
      <c r="C675" s="44" t="s">
        <v>160</v>
      </c>
      <c r="D675" s="122" t="n">
        <v>926</v>
      </c>
      <c r="E675" s="45" t="s">
        <v>49</v>
      </c>
      <c r="F675" s="45" t="s">
        <v>26</v>
      </c>
      <c r="G675" s="93" t="n">
        <v>7000000590</v>
      </c>
      <c r="H675" s="89" t="n"/>
      <c r="I675" s="165" t="n">
        <f aca="false" ca="false" dt2D="false" dtr="false" t="normal">SUM(L675:AB675)</f>
        <v>55000</v>
      </c>
      <c r="J675" s="165" t="n">
        <f aca="false" ca="false" dt2D="false" dtr="false" t="normal">J676</f>
        <v>55000</v>
      </c>
      <c r="K675" s="168" t="n">
        <f aca="false" ca="false" dt2D="false" dtr="false" t="normal">I675-J675</f>
        <v>0</v>
      </c>
      <c r="L675" s="165" t="n">
        <f aca="false" ca="false" dt2D="false" dtr="false" t="normal">L676</f>
        <v>55000</v>
      </c>
      <c r="M675" s="165" t="n">
        <f aca="false" ca="false" dt2D="false" dtr="false" t="normal">M676</f>
        <v>0</v>
      </c>
      <c r="N675" s="165" t="n">
        <f aca="false" ca="false" dt2D="false" dtr="false" t="normal">N676</f>
        <v>0</v>
      </c>
      <c r="O675" s="109" t="n">
        <f aca="false" ca="false" dt2D="false" dtr="false" t="normal">O676</f>
        <v>0</v>
      </c>
      <c r="P675" s="109" t="n">
        <f aca="false" ca="false" dt2D="false" dtr="false" t="normal">P676</f>
        <v>0</v>
      </c>
      <c r="Q675" s="109" t="n">
        <f aca="false" ca="false" dt2D="false" dtr="false" t="normal">Q676</f>
        <v>0</v>
      </c>
      <c r="R675" s="109" t="n">
        <f aca="false" ca="false" dt2D="false" dtr="false" t="normal">R676</f>
        <v>0</v>
      </c>
      <c r="S675" s="109" t="n">
        <f aca="false" ca="false" dt2D="false" dtr="false" t="normal">S676</f>
        <v>0</v>
      </c>
      <c r="T675" s="109" t="n">
        <f aca="false" ca="false" dt2D="false" dtr="false" t="normal">T676</f>
        <v>0</v>
      </c>
      <c r="U675" s="109" t="n">
        <f aca="false" ca="false" dt2D="false" dtr="false" t="normal">U676</f>
        <v>0</v>
      </c>
      <c r="V675" s="109" t="n">
        <f aca="false" ca="false" dt2D="false" dtr="false" t="normal">V676</f>
        <v>0</v>
      </c>
      <c r="W675" s="109" t="n">
        <f aca="false" ca="false" dt2D="false" dtr="false" t="normal">W676</f>
        <v>0</v>
      </c>
      <c r="X675" s="109" t="n">
        <f aca="false" ca="false" dt2D="false" dtr="false" t="normal">X676</f>
        <v>0</v>
      </c>
      <c r="Y675" s="165" t="n">
        <f aca="false" ca="false" dt2D="false" dtr="false" t="normal">Y676</f>
        <v>0</v>
      </c>
      <c r="Z675" s="109" t="n">
        <f aca="false" ca="false" dt2D="false" dtr="false" t="normal">Z676</f>
        <v>0</v>
      </c>
      <c r="AA675" s="109" t="n">
        <f aca="false" ca="false" dt2D="false" dtr="false" t="normal">AA676</f>
        <v>0</v>
      </c>
      <c r="AB675" s="165" t="n">
        <f aca="false" ca="false" dt2D="false" dtr="false" t="normal">AB676</f>
        <v>0</v>
      </c>
    </row>
    <row customFormat="true" ht="19.3500003814697" outlineLevel="0" r="676" s="104">
      <c r="B676" s="120" t="n"/>
      <c r="C676" s="44" t="s">
        <v>177</v>
      </c>
      <c r="D676" s="122" t="n">
        <v>926</v>
      </c>
      <c r="E676" s="45" t="s">
        <v>49</v>
      </c>
      <c r="F676" s="45" t="s">
        <v>26</v>
      </c>
      <c r="G676" s="93" t="n">
        <v>7000000590</v>
      </c>
      <c r="H676" s="89" t="n">
        <v>300</v>
      </c>
      <c r="I676" s="165" t="n">
        <f aca="false" ca="false" dt2D="false" dtr="false" t="normal">SUM(L676:AB676)</f>
        <v>55000</v>
      </c>
      <c r="J676" s="165" t="n">
        <v>55000</v>
      </c>
      <c r="K676" s="168" t="n">
        <f aca="false" ca="false" dt2D="false" dtr="false" t="normal">I676-J676</f>
        <v>0</v>
      </c>
      <c r="L676" s="165" t="n">
        <v>55000</v>
      </c>
      <c r="M676" s="165" t="n">
        <v>0</v>
      </c>
      <c r="N676" s="165" t="n">
        <v>0</v>
      </c>
      <c r="O676" s="109" t="n">
        <v>0</v>
      </c>
      <c r="P676" s="109" t="n">
        <v>0</v>
      </c>
      <c r="Q676" s="109" t="n">
        <v>0</v>
      </c>
      <c r="R676" s="109" t="n">
        <v>0</v>
      </c>
      <c r="S676" s="109" t="n">
        <v>0</v>
      </c>
      <c r="T676" s="109" t="n">
        <v>0</v>
      </c>
      <c r="U676" s="109" t="n">
        <v>0</v>
      </c>
      <c r="V676" s="109" t="n">
        <v>0</v>
      </c>
      <c r="W676" s="109" t="n">
        <v>0</v>
      </c>
      <c r="X676" s="109" t="n">
        <v>0</v>
      </c>
      <c r="Y676" s="165" t="n">
        <v>0</v>
      </c>
      <c r="Z676" s="109" t="n">
        <v>0</v>
      </c>
      <c r="AA676" s="109" t="n">
        <v>0</v>
      </c>
      <c r="AB676" s="165" t="n"/>
    </row>
    <row customFormat="true" ht="35.2000007629395" outlineLevel="0" r="677" s="104">
      <c r="B677" s="120" t="n"/>
      <c r="C677" s="44" t="s">
        <v>325</v>
      </c>
      <c r="D677" s="122" t="n">
        <v>926</v>
      </c>
      <c r="E677" s="45" t="s">
        <v>49</v>
      </c>
      <c r="F677" s="45" t="s">
        <v>26</v>
      </c>
      <c r="G677" s="93" t="n">
        <v>9900000000</v>
      </c>
      <c r="H677" s="89" t="n"/>
      <c r="I677" s="165" t="n">
        <f aca="false" ca="false" dt2D="false" dtr="false" t="normal">SUM(L677:AB677)</f>
        <v>6000</v>
      </c>
      <c r="J677" s="165" t="n">
        <f aca="false" ca="false" dt2D="false" dtr="false" t="normal">J678</f>
        <v>6000</v>
      </c>
      <c r="K677" s="168" t="n">
        <f aca="false" ca="false" dt2D="false" dtr="false" t="normal">I677-J677</f>
        <v>0</v>
      </c>
      <c r="L677" s="165" t="n"/>
      <c r="M677" s="165" t="n"/>
      <c r="N677" s="165" t="n"/>
      <c r="O677" s="109" t="n"/>
      <c r="P677" s="109" t="n"/>
      <c r="Q677" s="109" t="n"/>
      <c r="R677" s="109" t="n"/>
      <c r="S677" s="109" t="n"/>
      <c r="T677" s="109" t="n"/>
      <c r="U677" s="109" t="n"/>
      <c r="V677" s="109" t="n">
        <f aca="false" ca="false" dt2D="false" dtr="false" t="normal">V678</f>
        <v>6000</v>
      </c>
      <c r="W677" s="109" t="n">
        <f aca="false" ca="false" dt2D="false" dtr="false" t="normal">W678</f>
        <v>0</v>
      </c>
      <c r="X677" s="109" t="n">
        <f aca="false" ca="false" dt2D="false" dtr="false" t="normal">X678</f>
        <v>0</v>
      </c>
      <c r="Y677" s="165" t="n">
        <f aca="false" ca="false" dt2D="false" dtr="false" t="normal">Y678</f>
        <v>0</v>
      </c>
      <c r="Z677" s="109" t="n">
        <f aca="false" ca="false" dt2D="false" dtr="false" t="normal">Z678</f>
        <v>0</v>
      </c>
      <c r="AA677" s="109" t="n">
        <f aca="false" ca="false" dt2D="false" dtr="false" t="normal">AA678</f>
        <v>0</v>
      </c>
      <c r="AB677" s="165" t="n"/>
    </row>
    <row customFormat="true" ht="19.3500003814697" outlineLevel="0" r="678" s="104">
      <c r="B678" s="120" t="n"/>
      <c r="C678" s="44" t="s">
        <v>331</v>
      </c>
      <c r="D678" s="122" t="n">
        <v>926</v>
      </c>
      <c r="E678" s="45" t="s">
        <v>49</v>
      </c>
      <c r="F678" s="45" t="s">
        <v>26</v>
      </c>
      <c r="G678" s="93" t="n">
        <v>9900010910</v>
      </c>
      <c r="H678" s="89" t="n"/>
      <c r="I678" s="165" t="n">
        <f aca="false" ca="false" dt2D="false" dtr="false" t="normal">SUM(L678:AB678)</f>
        <v>6000</v>
      </c>
      <c r="J678" s="165" t="n">
        <f aca="false" ca="false" dt2D="false" dtr="false" t="normal">J679</f>
        <v>6000</v>
      </c>
      <c r="K678" s="168" t="n">
        <f aca="false" ca="false" dt2D="false" dtr="false" t="normal">I678-J678</f>
        <v>0</v>
      </c>
      <c r="L678" s="165" t="n"/>
      <c r="M678" s="165" t="n"/>
      <c r="N678" s="165" t="n"/>
      <c r="O678" s="109" t="n"/>
      <c r="P678" s="109" t="n"/>
      <c r="Q678" s="109" t="n"/>
      <c r="R678" s="109" t="n"/>
      <c r="S678" s="109" t="n"/>
      <c r="T678" s="109" t="n"/>
      <c r="U678" s="109" t="n"/>
      <c r="V678" s="109" t="n">
        <f aca="false" ca="false" dt2D="false" dtr="false" t="normal">V679</f>
        <v>6000</v>
      </c>
      <c r="W678" s="109" t="n">
        <f aca="false" ca="false" dt2D="false" dtr="false" t="normal">W679</f>
        <v>0</v>
      </c>
      <c r="X678" s="109" t="n">
        <f aca="false" ca="false" dt2D="false" dtr="false" t="normal">X679</f>
        <v>0</v>
      </c>
      <c r="Y678" s="165" t="n">
        <f aca="false" ca="false" dt2D="false" dtr="false" t="normal">Y679</f>
        <v>0</v>
      </c>
      <c r="Z678" s="109" t="n">
        <f aca="false" ca="false" dt2D="false" dtr="false" t="normal">Z679</f>
        <v>0</v>
      </c>
      <c r="AA678" s="109" t="n">
        <f aca="false" ca="false" dt2D="false" dtr="false" t="normal">AA679</f>
        <v>0</v>
      </c>
      <c r="AB678" s="165" t="n"/>
    </row>
    <row customFormat="true" ht="19.3500003814697" outlineLevel="0" r="679" s="104">
      <c r="B679" s="120" t="n"/>
      <c r="C679" s="44" t="s">
        <v>118</v>
      </c>
      <c r="D679" s="122" t="n">
        <v>926</v>
      </c>
      <c r="E679" s="45" t="s">
        <v>49</v>
      </c>
      <c r="F679" s="45" t="s">
        <v>26</v>
      </c>
      <c r="G679" s="93" t="n">
        <v>9900010910</v>
      </c>
      <c r="H679" s="89" t="n">
        <v>800</v>
      </c>
      <c r="I679" s="165" t="n">
        <f aca="false" ca="false" dt2D="false" dtr="false" t="normal">SUM(L679:AB679)</f>
        <v>6000</v>
      </c>
      <c r="J679" s="165" t="n">
        <v>6000</v>
      </c>
      <c r="K679" s="168" t="n">
        <f aca="false" ca="false" dt2D="false" dtr="false" t="normal">I679-J679</f>
        <v>0</v>
      </c>
      <c r="L679" s="165" t="n"/>
      <c r="M679" s="165" t="n"/>
      <c r="N679" s="165" t="n"/>
      <c r="O679" s="109" t="n"/>
      <c r="P679" s="109" t="n"/>
      <c r="Q679" s="109" t="n"/>
      <c r="R679" s="109" t="n"/>
      <c r="S679" s="109" t="n"/>
      <c r="T679" s="109" t="n"/>
      <c r="U679" s="109" t="n"/>
      <c r="V679" s="109" t="n">
        <v>6000</v>
      </c>
      <c r="W679" s="109" t="n">
        <v>0</v>
      </c>
      <c r="X679" s="109" t="n">
        <v>0</v>
      </c>
      <c r="Y679" s="165" t="n">
        <v>0</v>
      </c>
      <c r="Z679" s="109" t="n">
        <v>0</v>
      </c>
      <c r="AA679" s="109" t="n">
        <v>0</v>
      </c>
      <c r="AB679" s="165" t="n"/>
    </row>
    <row customFormat="true" ht="35.2000007629395" outlineLevel="0" r="680" s="116">
      <c r="B680" s="179" t="s">
        <v>80</v>
      </c>
      <c r="C680" s="46" t="s">
        <v>411</v>
      </c>
      <c r="D680" s="174" t="n">
        <v>929</v>
      </c>
      <c r="E680" s="47" t="n"/>
      <c r="F680" s="47" t="n"/>
      <c r="G680" s="172" t="n"/>
      <c r="H680" s="47" t="n"/>
      <c r="I680" s="125" t="n">
        <f aca="false" ca="false" dt2D="false" dtr="false" t="normal">SUM(L680:AB680)</f>
        <v>119234419</v>
      </c>
      <c r="J680" s="125" t="n">
        <f aca="false" ca="false" dt2D="false" dtr="false" t="normal">J686+J681</f>
        <v>119224449.36</v>
      </c>
      <c r="K680" s="125" t="n">
        <f aca="false" ca="false" dt2D="false" dtr="false" t="normal">I680-J680</f>
        <v>9969.640000000596</v>
      </c>
      <c r="L680" s="125" t="n">
        <f aca="false" ca="false" dt2D="false" dtr="false" t="normal">L686</f>
        <v>110715300</v>
      </c>
      <c r="M680" s="125" t="n">
        <f aca="false" ca="false" dt2D="false" dtr="false" t="normal">M686</f>
        <v>0</v>
      </c>
      <c r="N680" s="125" t="n">
        <f aca="false" ca="false" dt2D="false" dtr="false" t="normal">N686</f>
        <v>2953454</v>
      </c>
      <c r="O680" s="109" t="n">
        <f aca="false" ca="false" dt2D="false" dtr="false" t="normal">O686+O681</f>
        <v>-2000000</v>
      </c>
      <c r="P680" s="109" t="n">
        <f aca="false" ca="false" dt2D="false" dtr="false" t="normal">P686+P681</f>
        <v>5156400</v>
      </c>
      <c r="Q680" s="109" t="n">
        <f aca="false" ca="false" dt2D="false" dtr="false" t="normal">Q686+Q681</f>
        <v>0.000000000003637978807091713</v>
      </c>
      <c r="R680" s="109" t="n">
        <f aca="false" ca="false" dt2D="false" dtr="false" t="normal">R686+R681</f>
        <v>0</v>
      </c>
      <c r="S680" s="109" t="n">
        <f aca="false" ca="false" dt2D="false" dtr="false" t="normal">S686+S681</f>
        <v>68600</v>
      </c>
      <c r="T680" s="109" t="n">
        <f aca="false" ca="false" dt2D="false" dtr="false" t="normal">T686+T681</f>
        <v>1133200</v>
      </c>
      <c r="U680" s="109" t="n">
        <f aca="false" ca="false" dt2D="false" dtr="false" t="normal">U686+U681</f>
        <v>224105</v>
      </c>
      <c r="V680" s="109" t="n">
        <f aca="false" ca="false" dt2D="false" dtr="false" t="normal">V686+V681</f>
        <v>815580</v>
      </c>
      <c r="W680" s="109" t="n">
        <f aca="false" ca="false" dt2D="false" dtr="false" t="normal">W686+W681</f>
        <v>-1013400</v>
      </c>
      <c r="X680" s="109" t="n">
        <f aca="false" ca="false" dt2D="false" dtr="false" t="normal">X686+X681</f>
        <v>736980</v>
      </c>
      <c r="Y680" s="165" t="n">
        <f aca="false" ca="false" dt2D="false" dtr="false" t="normal">Y686+Y681</f>
        <v>444200</v>
      </c>
      <c r="Z680" s="109" t="n">
        <f aca="false" ca="false" dt2D="false" dtr="false" t="normal">Z686+Z681</f>
        <v>0</v>
      </c>
      <c r="AA680" s="109" t="n">
        <f aca="false" ca="false" dt2D="false" dtr="false" t="normal">AA686+AA681</f>
        <v>0</v>
      </c>
      <c r="AB680" s="125" t="n">
        <f aca="false" ca="false" dt2D="false" dtr="false" t="normal">AB686</f>
        <v>0</v>
      </c>
    </row>
    <row customFormat="true" ht="19.3500003814697" outlineLevel="0" r="681" s="104">
      <c r="B681" s="180" t="n"/>
      <c r="C681" s="44" t="s">
        <v>18</v>
      </c>
      <c r="D681" s="122" t="n">
        <v>929</v>
      </c>
      <c r="E681" s="45" t="s">
        <v>19</v>
      </c>
      <c r="F681" s="45" t="s">
        <v>92</v>
      </c>
      <c r="G681" s="93" t="n"/>
      <c r="H681" s="45" t="n"/>
      <c r="I681" s="165" t="n">
        <f aca="false" ca="false" dt2D="false" dtr="false" t="normal">SUM(L681:AB681)</f>
        <v>175902.66999999998</v>
      </c>
      <c r="J681" s="165" t="n">
        <f aca="false" ca="false" dt2D="false" dtr="false" t="normal">J682</f>
        <v>174901.67</v>
      </c>
      <c r="K681" s="168" t="n">
        <f aca="false" ca="false" dt2D="false" dtr="false" t="normal">I681-J681</f>
        <v>1000.9999999999709</v>
      </c>
      <c r="L681" s="165" t="n"/>
      <c r="M681" s="165" t="n"/>
      <c r="N681" s="165" t="n"/>
      <c r="O681" s="109" t="n">
        <f aca="false" ca="false" dt2D="false" dtr="false" t="normal">O682</f>
        <v>169600</v>
      </c>
      <c r="P681" s="109" t="n">
        <f aca="false" ca="false" dt2D="false" dtr="false" t="normal">P682</f>
        <v>5000</v>
      </c>
      <c r="Q681" s="109" t="n">
        <f aca="false" ca="false" dt2D="false" dtr="false" t="normal">Q682</f>
        <v>-6000</v>
      </c>
      <c r="R681" s="109" t="n">
        <f aca="false" ca="false" dt2D="false" dtr="false" t="normal">R682</f>
        <v>0</v>
      </c>
      <c r="S681" s="109" t="n">
        <f aca="false" ca="false" dt2D="false" dtr="false" t="normal">S682</f>
        <v>0</v>
      </c>
      <c r="T681" s="109" t="n">
        <f aca="false" ca="false" dt2D="false" dtr="false" t="normal">T682</f>
        <v>0</v>
      </c>
      <c r="U681" s="109" t="n">
        <f aca="false" ca="false" dt2D="false" dtr="false" t="normal">U682</f>
        <v>0</v>
      </c>
      <c r="V681" s="109" t="n">
        <f aca="false" ca="false" dt2D="false" dtr="false" t="normal">V682</f>
        <v>0</v>
      </c>
      <c r="W681" s="109" t="n">
        <f aca="false" ca="false" dt2D="false" dtr="false" t="normal">W682</f>
        <v>245.99</v>
      </c>
      <c r="X681" s="109" t="n">
        <f aca="false" ca="false" dt2D="false" dtr="false" t="normal">X682</f>
        <v>2680</v>
      </c>
      <c r="Y681" s="165" t="n">
        <f aca="false" ca="false" dt2D="false" dtr="false" t="normal">Y682</f>
        <v>4376.68</v>
      </c>
      <c r="Z681" s="109" t="n">
        <f aca="false" ca="false" dt2D="false" dtr="false" t="normal">Z682</f>
        <v>0</v>
      </c>
      <c r="AA681" s="109" t="n">
        <f aca="false" ca="false" dt2D="false" dtr="false" t="normal">AA682</f>
        <v>0</v>
      </c>
      <c r="AB681" s="165" t="n"/>
    </row>
    <row customFormat="true" ht="19.3500003814697" outlineLevel="0" r="682" s="104">
      <c r="B682" s="180" t="n"/>
      <c r="C682" s="44" t="s">
        <v>34</v>
      </c>
      <c r="D682" s="122" t="n">
        <v>929</v>
      </c>
      <c r="E682" s="45" t="s">
        <v>19</v>
      </c>
      <c r="F682" s="45" t="s">
        <v>35</v>
      </c>
      <c r="G682" s="93" t="n"/>
      <c r="H682" s="45" t="n"/>
      <c r="I682" s="165" t="n">
        <f aca="false" ca="false" dt2D="false" dtr="false" t="normal">SUM(L682:AB682)</f>
        <v>175902.66999999998</v>
      </c>
      <c r="J682" s="165" t="n">
        <f aca="false" ca="false" dt2D="false" dtr="false" t="normal">J683</f>
        <v>174901.67</v>
      </c>
      <c r="K682" s="168" t="n">
        <f aca="false" ca="false" dt2D="false" dtr="false" t="normal">I682-J682</f>
        <v>1000.9999999999709</v>
      </c>
      <c r="L682" s="165" t="n"/>
      <c r="M682" s="165" t="n"/>
      <c r="N682" s="165" t="n"/>
      <c r="O682" s="109" t="n">
        <f aca="false" ca="false" dt2D="false" dtr="false" t="normal">O683</f>
        <v>169600</v>
      </c>
      <c r="P682" s="109" t="n">
        <f aca="false" ca="false" dt2D="false" dtr="false" t="normal">P683</f>
        <v>5000</v>
      </c>
      <c r="Q682" s="109" t="n">
        <f aca="false" ca="false" dt2D="false" dtr="false" t="normal">Q683</f>
        <v>-6000</v>
      </c>
      <c r="R682" s="109" t="n">
        <f aca="false" ca="false" dt2D="false" dtr="false" t="normal">R683</f>
        <v>0</v>
      </c>
      <c r="S682" s="109" t="n">
        <f aca="false" ca="false" dt2D="false" dtr="false" t="normal">S683</f>
        <v>0</v>
      </c>
      <c r="T682" s="109" t="n">
        <f aca="false" ca="false" dt2D="false" dtr="false" t="normal">T683</f>
        <v>0</v>
      </c>
      <c r="U682" s="109" t="n">
        <f aca="false" ca="false" dt2D="false" dtr="false" t="normal">U683</f>
        <v>0</v>
      </c>
      <c r="V682" s="109" t="n">
        <f aca="false" ca="false" dt2D="false" dtr="false" t="normal">V683</f>
        <v>0</v>
      </c>
      <c r="W682" s="109" t="n">
        <f aca="false" ca="false" dt2D="false" dtr="false" t="normal">W683</f>
        <v>245.99</v>
      </c>
      <c r="X682" s="109" t="n">
        <f aca="false" ca="false" dt2D="false" dtr="false" t="normal">X683</f>
        <v>2680</v>
      </c>
      <c r="Y682" s="165" t="n">
        <f aca="false" ca="false" dt2D="false" dtr="false" t="normal">Y683</f>
        <v>4376.68</v>
      </c>
      <c r="Z682" s="109" t="n">
        <f aca="false" ca="false" dt2D="false" dtr="false" t="normal">Z683</f>
        <v>0</v>
      </c>
      <c r="AA682" s="109" t="n">
        <f aca="false" ca="false" dt2D="false" dtr="false" t="normal">AA683</f>
        <v>0</v>
      </c>
      <c r="AB682" s="165" t="n"/>
    </row>
    <row customFormat="true" ht="19.3500003814697" outlineLevel="0" r="683" s="104">
      <c r="B683" s="180" t="n"/>
      <c r="C683" s="44" t="s">
        <v>197</v>
      </c>
      <c r="D683" s="122" t="n">
        <v>929</v>
      </c>
      <c r="E683" s="45" t="s">
        <v>19</v>
      </c>
      <c r="F683" s="45" t="s">
        <v>35</v>
      </c>
      <c r="G683" s="93" t="n">
        <v>5600000000</v>
      </c>
      <c r="H683" s="45" t="n"/>
      <c r="I683" s="165" t="n">
        <f aca="false" ca="false" dt2D="false" dtr="false" t="normal">SUM(L683:AB683)</f>
        <v>175902.66999999998</v>
      </c>
      <c r="J683" s="165" t="n">
        <f aca="false" ca="false" dt2D="false" dtr="false" t="normal">J684</f>
        <v>174901.67</v>
      </c>
      <c r="K683" s="168" t="n">
        <f aca="false" ca="false" dt2D="false" dtr="false" t="normal">I683-J683</f>
        <v>1000.9999999999709</v>
      </c>
      <c r="L683" s="165" t="n"/>
      <c r="M683" s="165" t="n"/>
      <c r="N683" s="165" t="n"/>
      <c r="O683" s="109" t="n">
        <f aca="false" ca="false" dt2D="false" dtr="false" t="normal">O684</f>
        <v>169600</v>
      </c>
      <c r="P683" s="109" t="n">
        <f aca="false" ca="false" dt2D="false" dtr="false" t="normal">P684</f>
        <v>5000</v>
      </c>
      <c r="Q683" s="109" t="n">
        <f aca="false" ca="false" dt2D="false" dtr="false" t="normal">Q684</f>
        <v>-6000</v>
      </c>
      <c r="R683" s="109" t="n">
        <f aca="false" ca="false" dt2D="false" dtr="false" t="normal">R684</f>
        <v>0</v>
      </c>
      <c r="S683" s="109" t="n">
        <f aca="false" ca="false" dt2D="false" dtr="false" t="normal">S684</f>
        <v>0</v>
      </c>
      <c r="T683" s="109" t="n">
        <f aca="false" ca="false" dt2D="false" dtr="false" t="normal">T684</f>
        <v>0</v>
      </c>
      <c r="U683" s="109" t="n">
        <f aca="false" ca="false" dt2D="false" dtr="false" t="normal">U684</f>
        <v>0</v>
      </c>
      <c r="V683" s="109" t="n">
        <f aca="false" ca="false" dt2D="false" dtr="false" t="normal">V684</f>
        <v>0</v>
      </c>
      <c r="W683" s="109" t="n">
        <f aca="false" ca="false" dt2D="false" dtr="false" t="normal">W684</f>
        <v>245.99</v>
      </c>
      <c r="X683" s="109" t="n">
        <f aca="false" ca="false" dt2D="false" dtr="false" t="normal">X684</f>
        <v>2680</v>
      </c>
      <c r="Y683" s="165" t="n">
        <f aca="false" ca="false" dt2D="false" dtr="false" t="normal">Y684</f>
        <v>4376.68</v>
      </c>
      <c r="Z683" s="109" t="n">
        <f aca="false" ca="false" dt2D="false" dtr="false" t="normal">Z684</f>
        <v>0</v>
      </c>
      <c r="AA683" s="109" t="n">
        <f aca="false" ca="false" dt2D="false" dtr="false" t="normal">AA684</f>
        <v>0</v>
      </c>
      <c r="AB683" s="165" t="n"/>
    </row>
    <row customFormat="true" ht="19.3500003814697" outlineLevel="0" r="684" s="104">
      <c r="B684" s="180" t="n"/>
      <c r="C684" s="44" t="s">
        <v>197</v>
      </c>
      <c r="D684" s="122" t="n">
        <v>929</v>
      </c>
      <c r="E684" s="45" t="s">
        <v>19</v>
      </c>
      <c r="F684" s="45" t="s">
        <v>35</v>
      </c>
      <c r="G684" s="93" t="n">
        <v>5600010030</v>
      </c>
      <c r="H684" s="45" t="n"/>
      <c r="I684" s="165" t="n">
        <f aca="false" ca="false" dt2D="false" dtr="false" t="normal">SUM(L684:AB684)</f>
        <v>175902.66999999998</v>
      </c>
      <c r="J684" s="165" t="n">
        <f aca="false" ca="false" dt2D="false" dtr="false" t="normal">J685</f>
        <v>174901.67</v>
      </c>
      <c r="K684" s="168" t="n">
        <f aca="false" ca="false" dt2D="false" dtr="false" t="normal">I684-J684</f>
        <v>1000.9999999999709</v>
      </c>
      <c r="L684" s="165" t="n"/>
      <c r="M684" s="165" t="n"/>
      <c r="N684" s="165" t="n"/>
      <c r="O684" s="109" t="n">
        <f aca="false" ca="false" dt2D="false" dtr="false" t="normal">O685</f>
        <v>169600</v>
      </c>
      <c r="P684" s="109" t="n">
        <f aca="false" ca="false" dt2D="false" dtr="false" t="normal">P685</f>
        <v>5000</v>
      </c>
      <c r="Q684" s="109" t="n">
        <f aca="false" ca="false" dt2D="false" dtr="false" t="normal">Q685</f>
        <v>-6000</v>
      </c>
      <c r="R684" s="109" t="n">
        <f aca="false" ca="false" dt2D="false" dtr="false" t="normal">R685</f>
        <v>0</v>
      </c>
      <c r="S684" s="109" t="n">
        <f aca="false" ca="false" dt2D="false" dtr="false" t="normal">S685</f>
        <v>0</v>
      </c>
      <c r="T684" s="109" t="n">
        <f aca="false" ca="false" dt2D="false" dtr="false" t="normal">T685</f>
        <v>0</v>
      </c>
      <c r="U684" s="109" t="n">
        <f aca="false" ca="false" dt2D="false" dtr="false" t="normal">U685</f>
        <v>0</v>
      </c>
      <c r="V684" s="109" t="n">
        <f aca="false" ca="false" dt2D="false" dtr="false" t="normal">V685</f>
        <v>0</v>
      </c>
      <c r="W684" s="109" t="n">
        <f aca="false" ca="false" dt2D="false" dtr="false" t="normal">W685</f>
        <v>245.99</v>
      </c>
      <c r="X684" s="109" t="n">
        <f aca="false" ca="false" dt2D="false" dtr="false" t="normal">X685</f>
        <v>2680</v>
      </c>
      <c r="Y684" s="165" t="n">
        <f aca="false" ca="false" dt2D="false" dtr="false" t="normal">Y685</f>
        <v>4376.68</v>
      </c>
      <c r="Z684" s="109" t="n">
        <f aca="false" ca="false" dt2D="false" dtr="false" t="normal">Z685</f>
        <v>0</v>
      </c>
      <c r="AA684" s="109" t="n">
        <f aca="false" ca="false" dt2D="false" dtr="false" t="normal">AA685</f>
        <v>0</v>
      </c>
      <c r="AB684" s="165" t="n"/>
    </row>
    <row customFormat="true" ht="35.2000007629395" outlineLevel="0" r="685" s="104">
      <c r="B685" s="180" t="n"/>
      <c r="C685" s="44" t="s">
        <v>113</v>
      </c>
      <c r="D685" s="122" t="n">
        <v>929</v>
      </c>
      <c r="E685" s="45" t="s">
        <v>19</v>
      </c>
      <c r="F685" s="45" t="s">
        <v>35</v>
      </c>
      <c r="G685" s="93" t="n">
        <v>5600010030</v>
      </c>
      <c r="H685" s="45" t="s">
        <v>114</v>
      </c>
      <c r="I685" s="165" t="n">
        <f aca="false" ca="false" dt2D="false" dtr="false" t="normal">SUM(L685:AB685)</f>
        <v>175902.66999999998</v>
      </c>
      <c r="J685" s="165" t="n">
        <v>174901.67</v>
      </c>
      <c r="K685" s="168" t="n">
        <f aca="false" ca="false" dt2D="false" dtr="false" t="normal">I685-J685</f>
        <v>1000.9999999999709</v>
      </c>
      <c r="L685" s="165" t="n"/>
      <c r="M685" s="165" t="n"/>
      <c r="N685" s="165" t="n"/>
      <c r="O685" s="109" t="n">
        <v>169600</v>
      </c>
      <c r="P685" s="109" t="n">
        <v>5000</v>
      </c>
      <c r="Q685" s="109" t="n">
        <v>-6000</v>
      </c>
      <c r="R685" s="109" t="n"/>
      <c r="S685" s="109" t="n"/>
      <c r="T685" s="109" t="n"/>
      <c r="U685" s="109" t="n"/>
      <c r="V685" s="109" t="n"/>
      <c r="W685" s="109" t="n">
        <v>245.99</v>
      </c>
      <c r="X685" s="109" t="n">
        <v>2680</v>
      </c>
      <c r="Y685" s="165" t="n">
        <v>4376.68</v>
      </c>
      <c r="Z685" s="109" t="n"/>
      <c r="AA685" s="109" t="n"/>
      <c r="AB685" s="165" t="n"/>
    </row>
    <row customFormat="true" ht="19.3500003814697" outlineLevel="0" r="686" s="104">
      <c r="B686" s="179" t="n"/>
      <c r="C686" s="44" t="s">
        <v>391</v>
      </c>
      <c r="D686" s="122" t="n">
        <v>929</v>
      </c>
      <c r="E686" s="45" t="s">
        <v>32</v>
      </c>
      <c r="F686" s="45" t="s">
        <v>92</v>
      </c>
      <c r="G686" s="93" t="n"/>
      <c r="H686" s="45" t="n"/>
      <c r="I686" s="165" t="n">
        <f aca="false" ca="false" dt2D="false" dtr="false" t="normal">SUM(L686:AB686)</f>
        <v>119058516.33</v>
      </c>
      <c r="J686" s="165" t="n">
        <f aca="false" ca="false" dt2D="false" dtr="false" t="normal">J687+J693+J723</f>
        <v>119049547.69</v>
      </c>
      <c r="K686" s="168" t="n">
        <f aca="false" ca="false" dt2D="false" dtr="false" t="normal">I686-J686</f>
        <v>8968.640000000596</v>
      </c>
      <c r="L686" s="165" t="n">
        <f aca="false" ca="false" dt2D="false" dtr="false" t="normal">L687+L693+L723</f>
        <v>110715300</v>
      </c>
      <c r="M686" s="165" t="n">
        <f aca="false" ca="false" dt2D="false" dtr="false" t="normal">M687+M693+M723</f>
        <v>0</v>
      </c>
      <c r="N686" s="165" t="n">
        <f aca="false" ca="false" dt2D="false" dtr="false" t="normal">N687+N693+N723</f>
        <v>2953454</v>
      </c>
      <c r="O686" s="109" t="n">
        <f aca="false" ca="false" dt2D="false" dtr="false" t="normal">O687+O693+O723</f>
        <v>-2169600</v>
      </c>
      <c r="P686" s="109" t="n">
        <f aca="false" ca="false" dt2D="false" dtr="false" t="normal">P687+P693+P723</f>
        <v>5151400</v>
      </c>
      <c r="Q686" s="109" t="n">
        <f aca="false" ca="false" dt2D="false" dtr="false" t="normal">Q687+Q693+Q723</f>
        <v>6000.000000000004</v>
      </c>
      <c r="R686" s="109" t="n">
        <f aca="false" ca="false" dt2D="false" dtr="false" t="normal">R687+R693+R723</f>
        <v>0</v>
      </c>
      <c r="S686" s="109" t="n">
        <f aca="false" ca="false" dt2D="false" dtr="false" t="normal">S687+S693+S723</f>
        <v>68600</v>
      </c>
      <c r="T686" s="109" t="n">
        <f aca="false" ca="false" dt2D="false" dtr="false" t="normal">T687+T693+T723</f>
        <v>1133200</v>
      </c>
      <c r="U686" s="109" t="n">
        <f aca="false" ca="false" dt2D="false" dtr="false" t="normal">U687+U693+U723</f>
        <v>224105</v>
      </c>
      <c r="V686" s="109" t="n">
        <f aca="false" ca="false" dt2D="false" dtr="false" t="normal">V687+V693+V723</f>
        <v>815580</v>
      </c>
      <c r="W686" s="109" t="n">
        <f aca="false" ca="false" dt2D="false" dtr="false" t="normal">W687+W693+W723</f>
        <v>-1013645.99</v>
      </c>
      <c r="X686" s="109" t="n">
        <f aca="false" ca="false" dt2D="false" dtr="false" t="normal">X687+X693+X723</f>
        <v>734300</v>
      </c>
      <c r="Y686" s="165" t="n">
        <f aca="false" ca="false" dt2D="false" dtr="false" t="normal">Y687+Y693+Y723</f>
        <v>439823.32</v>
      </c>
      <c r="Z686" s="109" t="n">
        <f aca="false" ca="false" dt2D="false" dtr="false" t="normal">Z687+Z693+Z723</f>
        <v>0</v>
      </c>
      <c r="AA686" s="109" t="n">
        <f aca="false" ca="false" dt2D="false" dtr="false" t="normal">AA687+AA693+AA723</f>
        <v>0</v>
      </c>
      <c r="AB686" s="165" t="n">
        <f aca="false" ca="false" dt2D="false" dtr="false" t="normal">AB687+AB693+AB723</f>
        <v>0</v>
      </c>
    </row>
    <row customFormat="true" ht="19.3500003814697" outlineLevel="0" r="687" s="104">
      <c r="B687" s="179" t="n"/>
      <c r="C687" s="44" t="s">
        <v>392</v>
      </c>
      <c r="D687" s="122" t="n">
        <v>929</v>
      </c>
      <c r="E687" s="45" t="s">
        <v>32</v>
      </c>
      <c r="F687" s="45" t="s">
        <v>19</v>
      </c>
      <c r="G687" s="93" t="n"/>
      <c r="H687" s="45" t="n"/>
      <c r="I687" s="165" t="n">
        <f aca="false" ca="false" dt2D="false" dtr="false" t="normal">SUM(L687:AB687)</f>
        <v>3824900</v>
      </c>
      <c r="J687" s="165" t="n">
        <f aca="false" ca="false" dt2D="false" dtr="false" t="normal">J688</f>
        <v>3824900</v>
      </c>
      <c r="K687" s="168" t="n">
        <f aca="false" ca="false" dt2D="false" dtr="false" t="normal">I687-J687</f>
        <v>0</v>
      </c>
      <c r="L687" s="165" t="n">
        <f aca="false" ca="false" dt2D="false" dtr="false" t="normal">L688</f>
        <v>2480000</v>
      </c>
      <c r="M687" s="165" t="n">
        <f aca="false" ca="false" dt2D="false" dtr="false" t="normal">M688</f>
        <v>0</v>
      </c>
      <c r="N687" s="165" t="n">
        <f aca="false" ca="false" dt2D="false" dtr="false" t="normal">N688</f>
        <v>0</v>
      </c>
      <c r="O687" s="109" t="n">
        <f aca="false" ca="false" dt2D="false" dtr="false" t="normal">O688</f>
        <v>0</v>
      </c>
      <c r="P687" s="109" t="n">
        <f aca="false" ca="false" dt2D="false" dtr="false" t="normal">P688</f>
        <v>0</v>
      </c>
      <c r="Q687" s="109" t="n">
        <f aca="false" ca="false" dt2D="false" dtr="false" t="normal">Q688</f>
        <v>0</v>
      </c>
      <c r="R687" s="109" t="n">
        <f aca="false" ca="false" dt2D="false" dtr="false" t="normal">R688</f>
        <v>300000</v>
      </c>
      <c r="S687" s="109" t="n">
        <f aca="false" ca="false" dt2D="false" dtr="false" t="normal">S688</f>
        <v>500000</v>
      </c>
      <c r="T687" s="109" t="n">
        <f aca="false" ca="false" dt2D="false" dtr="false" t="normal">T688</f>
        <v>0</v>
      </c>
      <c r="U687" s="109" t="n">
        <f aca="false" ca="false" dt2D="false" dtr="false" t="normal">U688</f>
        <v>0</v>
      </c>
      <c r="V687" s="109" t="n">
        <f aca="false" ca="false" dt2D="false" dtr="false" t="normal">V688</f>
        <v>400000</v>
      </c>
      <c r="W687" s="109" t="n">
        <f aca="false" ca="false" dt2D="false" dtr="false" t="normal">W688</f>
        <v>0</v>
      </c>
      <c r="X687" s="109" t="n">
        <f aca="false" ca="false" dt2D="false" dtr="false" t="normal">X688</f>
        <v>144900</v>
      </c>
      <c r="Y687" s="165" t="n">
        <f aca="false" ca="false" dt2D="false" dtr="false" t="normal">Y688</f>
        <v>0</v>
      </c>
      <c r="Z687" s="109" t="n">
        <f aca="false" ca="false" dt2D="false" dtr="false" t="normal">Z688</f>
        <v>0</v>
      </c>
      <c r="AA687" s="109" t="n">
        <f aca="false" ca="false" dt2D="false" dtr="false" t="normal">AA688</f>
        <v>0</v>
      </c>
      <c r="AB687" s="165" t="n">
        <f aca="false" ca="false" dt2D="false" dtr="false" t="normal">AB688</f>
        <v>0</v>
      </c>
    </row>
    <row customFormat="true" ht="19.3500003814697" outlineLevel="0" r="688" s="104">
      <c r="B688" s="179" t="n"/>
      <c r="C688" s="44" t="s">
        <v>259</v>
      </c>
      <c r="D688" s="122" t="n">
        <v>929</v>
      </c>
      <c r="E688" s="45" t="s">
        <v>32</v>
      </c>
      <c r="F688" s="45" t="s">
        <v>19</v>
      </c>
      <c r="G688" s="93" t="n">
        <v>6100000000</v>
      </c>
      <c r="H688" s="45" t="n"/>
      <c r="I688" s="165" t="n">
        <f aca="false" ca="false" dt2D="false" dtr="false" t="normal">SUM(L688:AB688)</f>
        <v>3824900</v>
      </c>
      <c r="J688" s="165" t="n">
        <f aca="false" ca="false" dt2D="false" dtr="false" t="normal">J689</f>
        <v>3824900</v>
      </c>
      <c r="K688" s="168" t="n">
        <f aca="false" ca="false" dt2D="false" dtr="false" t="normal">I688-J688</f>
        <v>0</v>
      </c>
      <c r="L688" s="165" t="n">
        <f aca="false" ca="false" dt2D="false" dtr="false" t="normal">L689</f>
        <v>2480000</v>
      </c>
      <c r="M688" s="165" t="n">
        <f aca="false" ca="false" dt2D="false" dtr="false" t="normal">M689</f>
        <v>0</v>
      </c>
      <c r="N688" s="165" t="n">
        <f aca="false" ca="false" dt2D="false" dtr="false" t="normal">N689</f>
        <v>0</v>
      </c>
      <c r="O688" s="109" t="n">
        <f aca="false" ca="false" dt2D="false" dtr="false" t="normal">O689</f>
        <v>0</v>
      </c>
      <c r="P688" s="109" t="n">
        <f aca="false" ca="false" dt2D="false" dtr="false" t="normal">P689</f>
        <v>0</v>
      </c>
      <c r="Q688" s="109" t="n">
        <f aca="false" ca="false" dt2D="false" dtr="false" t="normal">Q689</f>
        <v>0</v>
      </c>
      <c r="R688" s="109" t="n">
        <f aca="false" ca="false" dt2D="false" dtr="false" t="normal">R689</f>
        <v>300000</v>
      </c>
      <c r="S688" s="109" t="n">
        <f aca="false" ca="false" dt2D="false" dtr="false" t="normal">S689</f>
        <v>500000</v>
      </c>
      <c r="T688" s="109" t="n">
        <f aca="false" ca="false" dt2D="false" dtr="false" t="normal">T689</f>
        <v>0</v>
      </c>
      <c r="U688" s="109" t="n">
        <f aca="false" ca="false" dt2D="false" dtr="false" t="normal">U689</f>
        <v>0</v>
      </c>
      <c r="V688" s="109" t="n">
        <f aca="false" ca="false" dt2D="false" dtr="false" t="normal">V689</f>
        <v>400000</v>
      </c>
      <c r="W688" s="109" t="n">
        <f aca="false" ca="false" dt2D="false" dtr="false" t="normal">W689</f>
        <v>0</v>
      </c>
      <c r="X688" s="109" t="n">
        <f aca="false" ca="false" dt2D="false" dtr="false" t="normal">X689</f>
        <v>144900</v>
      </c>
      <c r="Y688" s="165" t="n">
        <f aca="false" ca="false" dt2D="false" dtr="false" t="normal">Y689</f>
        <v>0</v>
      </c>
      <c r="Z688" s="109" t="n">
        <f aca="false" ca="false" dt2D="false" dtr="false" t="normal">Z689</f>
        <v>0</v>
      </c>
      <c r="AA688" s="109" t="n">
        <f aca="false" ca="false" dt2D="false" dtr="false" t="normal">AA689</f>
        <v>0</v>
      </c>
      <c r="AB688" s="165" t="n">
        <f aca="false" ca="false" dt2D="false" dtr="false" t="normal">AB689</f>
        <v>0</v>
      </c>
    </row>
    <row customFormat="true" ht="19.3500003814697" outlineLevel="0" r="689" s="104">
      <c r="B689" s="179" t="n"/>
      <c r="C689" s="44" t="s">
        <v>269</v>
      </c>
      <c r="D689" s="122" t="n">
        <v>929</v>
      </c>
      <c r="E689" s="45" t="s">
        <v>32</v>
      </c>
      <c r="F689" s="45" t="s">
        <v>19</v>
      </c>
      <c r="G689" s="93" t="n">
        <v>6100200000</v>
      </c>
      <c r="H689" s="45" t="n"/>
      <c r="I689" s="165" t="n">
        <f aca="false" ca="false" dt2D="false" dtr="false" t="normal">SUM(L689:AB689)</f>
        <v>3824900</v>
      </c>
      <c r="J689" s="165" t="n">
        <f aca="false" ca="false" dt2D="false" dtr="false" t="normal">J690</f>
        <v>3824900</v>
      </c>
      <c r="K689" s="168" t="n">
        <f aca="false" ca="false" dt2D="false" dtr="false" t="normal">I689-J689</f>
        <v>0</v>
      </c>
      <c r="L689" s="165" t="n">
        <f aca="false" ca="false" dt2D="false" dtr="false" t="normal">L690</f>
        <v>2480000</v>
      </c>
      <c r="M689" s="165" t="n">
        <f aca="false" ca="false" dt2D="false" dtr="false" t="normal">M690</f>
        <v>0</v>
      </c>
      <c r="N689" s="165" t="n">
        <f aca="false" ca="false" dt2D="false" dtr="false" t="normal">N690</f>
        <v>0</v>
      </c>
      <c r="O689" s="109" t="n">
        <f aca="false" ca="false" dt2D="false" dtr="false" t="normal">O690</f>
        <v>0</v>
      </c>
      <c r="P689" s="109" t="n">
        <f aca="false" ca="false" dt2D="false" dtr="false" t="normal">P690</f>
        <v>0</v>
      </c>
      <c r="Q689" s="109" t="n">
        <f aca="false" ca="false" dt2D="false" dtr="false" t="normal">Q690</f>
        <v>0</v>
      </c>
      <c r="R689" s="109" t="n">
        <f aca="false" ca="false" dt2D="false" dtr="false" t="normal">R690</f>
        <v>300000</v>
      </c>
      <c r="S689" s="109" t="n">
        <f aca="false" ca="false" dt2D="false" dtr="false" t="normal">S690</f>
        <v>500000</v>
      </c>
      <c r="T689" s="109" t="n">
        <f aca="false" ca="false" dt2D="false" dtr="false" t="normal">T690</f>
        <v>0</v>
      </c>
      <c r="U689" s="109" t="n">
        <f aca="false" ca="false" dt2D="false" dtr="false" t="normal">U690</f>
        <v>0</v>
      </c>
      <c r="V689" s="109" t="n">
        <f aca="false" ca="false" dt2D="false" dtr="false" t="normal">V690</f>
        <v>400000</v>
      </c>
      <c r="W689" s="109" t="n">
        <f aca="false" ca="false" dt2D="false" dtr="false" t="normal">W690</f>
        <v>0</v>
      </c>
      <c r="X689" s="109" t="n">
        <f aca="false" ca="false" dt2D="false" dtr="false" t="normal">X690</f>
        <v>144900</v>
      </c>
      <c r="Y689" s="165" t="n">
        <f aca="false" ca="false" dt2D="false" dtr="false" t="normal">Y690</f>
        <v>0</v>
      </c>
      <c r="Z689" s="109" t="n">
        <f aca="false" ca="false" dt2D="false" dtr="false" t="normal">Z690</f>
        <v>0</v>
      </c>
      <c r="AA689" s="109" t="n">
        <f aca="false" ca="false" dt2D="false" dtr="false" t="normal">AA690</f>
        <v>0</v>
      </c>
      <c r="AB689" s="165" t="n">
        <f aca="false" ca="false" dt2D="false" dtr="false" t="normal">AB690</f>
        <v>0</v>
      </c>
    </row>
    <row customFormat="true" ht="19.3500003814697" outlineLevel="0" r="690" s="104">
      <c r="B690" s="179" t="n"/>
      <c r="C690" s="44" t="s">
        <v>269</v>
      </c>
      <c r="D690" s="122" t="n">
        <v>929</v>
      </c>
      <c r="E690" s="45" t="s">
        <v>32</v>
      </c>
      <c r="F690" s="45" t="s">
        <v>19</v>
      </c>
      <c r="G690" s="93" t="n">
        <v>6100210160</v>
      </c>
      <c r="H690" s="45" t="n"/>
      <c r="I690" s="165" t="n">
        <f aca="false" ca="false" dt2D="false" dtr="false" t="normal">SUM(L690:AB690)</f>
        <v>3824900</v>
      </c>
      <c r="J690" s="165" t="n">
        <f aca="false" ca="false" dt2D="false" dtr="false" t="normal">J691+J692</f>
        <v>3824900</v>
      </c>
      <c r="K690" s="168" t="n">
        <f aca="false" ca="false" dt2D="false" dtr="false" t="normal">I690-J690</f>
        <v>0</v>
      </c>
      <c r="L690" s="165" t="n">
        <f aca="false" ca="false" dt2D="false" dtr="false" t="normal">L691+L692</f>
        <v>2480000</v>
      </c>
      <c r="M690" s="165" t="n">
        <f aca="false" ca="false" dt2D="false" dtr="false" t="normal">M691+M692</f>
        <v>0</v>
      </c>
      <c r="N690" s="165" t="n">
        <f aca="false" ca="false" dt2D="false" dtr="false" t="normal">N691+N692</f>
        <v>0</v>
      </c>
      <c r="O690" s="109" t="n">
        <f aca="false" ca="false" dt2D="false" dtr="false" t="normal">O691+O692</f>
        <v>0</v>
      </c>
      <c r="P690" s="109" t="n">
        <f aca="false" ca="false" dt2D="false" dtr="false" t="normal">P691+P692</f>
        <v>0</v>
      </c>
      <c r="Q690" s="109" t="n">
        <f aca="false" ca="false" dt2D="false" dtr="false" t="normal">Q691+Q692</f>
        <v>0</v>
      </c>
      <c r="R690" s="109" t="n">
        <f aca="false" ca="false" dt2D="false" dtr="false" t="normal">R691+R692</f>
        <v>300000</v>
      </c>
      <c r="S690" s="109" t="n">
        <f aca="false" ca="false" dt2D="false" dtr="false" t="normal">S691+S692</f>
        <v>500000</v>
      </c>
      <c r="T690" s="109" t="n">
        <f aca="false" ca="false" dt2D="false" dtr="false" t="normal">T691+T692</f>
        <v>0</v>
      </c>
      <c r="U690" s="109" t="n">
        <f aca="false" ca="false" dt2D="false" dtr="false" t="normal">U691+U692</f>
        <v>0</v>
      </c>
      <c r="V690" s="109" t="n">
        <f aca="false" ca="false" dt2D="false" dtr="false" t="normal">V691+V692</f>
        <v>400000</v>
      </c>
      <c r="W690" s="109" t="n">
        <f aca="false" ca="false" dt2D="false" dtr="false" t="normal">W691+W692</f>
        <v>0</v>
      </c>
      <c r="X690" s="109" t="n">
        <f aca="false" ca="false" dt2D="false" dtr="false" t="normal">X691+X692</f>
        <v>144900</v>
      </c>
      <c r="Y690" s="165" t="n">
        <f aca="false" ca="false" dt2D="false" dtr="false" t="normal">Y691+Y692</f>
        <v>0</v>
      </c>
      <c r="Z690" s="109" t="n">
        <f aca="false" ca="false" dt2D="false" dtr="false" t="normal">Z691+Z692</f>
        <v>0</v>
      </c>
      <c r="AA690" s="109" t="n">
        <f aca="false" ca="false" dt2D="false" dtr="false" t="normal">AA691+AA692</f>
        <v>0</v>
      </c>
      <c r="AB690" s="165" t="n">
        <f aca="false" ca="false" dt2D="false" dtr="false" t="normal">AB691+AB692</f>
        <v>0</v>
      </c>
    </row>
    <row customFormat="true" ht="67.1999969482422" outlineLevel="0" r="691" s="104">
      <c r="B691" s="179" t="n"/>
      <c r="C691" s="44" t="s">
        <v>110</v>
      </c>
      <c r="D691" s="122" t="n">
        <v>929</v>
      </c>
      <c r="E691" s="45" t="s">
        <v>32</v>
      </c>
      <c r="F691" s="45" t="s">
        <v>19</v>
      </c>
      <c r="G691" s="93" t="n">
        <v>6100210160</v>
      </c>
      <c r="H691" s="45" t="s">
        <v>111</v>
      </c>
      <c r="I691" s="165" t="n">
        <f aca="false" ca="false" dt2D="false" dtr="false" t="normal">SUM(L691:AB691)</f>
        <v>2155768.1</v>
      </c>
      <c r="J691" s="165" t="n">
        <v>2155768.1</v>
      </c>
      <c r="K691" s="168" t="n">
        <f aca="false" ca="false" dt2D="false" dtr="false" t="normal">I691-J691</f>
        <v>0</v>
      </c>
      <c r="L691" s="165" t="n">
        <v>1400000</v>
      </c>
      <c r="M691" s="165" t="n">
        <v>0</v>
      </c>
      <c r="N691" s="165" t="n">
        <v>0</v>
      </c>
      <c r="O691" s="109" t="n">
        <v>0</v>
      </c>
      <c r="P691" s="109" t="n">
        <v>0</v>
      </c>
      <c r="Q691" s="109" t="n">
        <v>0</v>
      </c>
      <c r="R691" s="109" t="n">
        <v>150000</v>
      </c>
      <c r="S691" s="109" t="n">
        <v>250000</v>
      </c>
      <c r="T691" s="109" t="n"/>
      <c r="U691" s="109" t="n"/>
      <c r="V691" s="109" t="n">
        <v>240000</v>
      </c>
      <c r="W691" s="109" t="n">
        <v>0</v>
      </c>
      <c r="X691" s="109" t="n">
        <v>144900</v>
      </c>
      <c r="Y691" s="165" t="n">
        <v>-24931.9</v>
      </c>
      <c r="Z691" s="109" t="n">
        <v>-4200</v>
      </c>
      <c r="AA691" s="109" t="n">
        <v>0</v>
      </c>
      <c r="AB691" s="165" t="n">
        <v>0</v>
      </c>
    </row>
    <row customFormat="true" ht="35.2000007629395" outlineLevel="0" r="692" s="104">
      <c r="B692" s="179" t="n"/>
      <c r="C692" s="44" t="s">
        <v>113</v>
      </c>
      <c r="D692" s="122" t="n">
        <v>929</v>
      </c>
      <c r="E692" s="45" t="s">
        <v>32</v>
      </c>
      <c r="F692" s="45" t="s">
        <v>19</v>
      </c>
      <c r="G692" s="93" t="n">
        <v>6100210160</v>
      </c>
      <c r="H692" s="45" t="s">
        <v>114</v>
      </c>
      <c r="I692" s="165" t="n">
        <f aca="false" ca="false" dt2D="false" dtr="false" t="normal">SUM(L692:AB692)</f>
        <v>1669131.9</v>
      </c>
      <c r="J692" s="165" t="n">
        <v>1669131.9</v>
      </c>
      <c r="K692" s="168" t="n">
        <f aca="false" ca="false" dt2D="false" dtr="false" t="normal">I692-J692</f>
        <v>0</v>
      </c>
      <c r="L692" s="165" t="n">
        <v>1080000</v>
      </c>
      <c r="M692" s="165" t="n">
        <v>0</v>
      </c>
      <c r="N692" s="165" t="n">
        <v>0</v>
      </c>
      <c r="O692" s="109" t="n">
        <v>0</v>
      </c>
      <c r="P692" s="109" t="n">
        <v>0</v>
      </c>
      <c r="Q692" s="109" t="n">
        <v>0</v>
      </c>
      <c r="R692" s="109" t="n">
        <v>150000</v>
      </c>
      <c r="S692" s="109" t="n">
        <v>250000</v>
      </c>
      <c r="T692" s="109" t="n"/>
      <c r="U692" s="109" t="n"/>
      <c r="V692" s="109" t="n">
        <v>160000</v>
      </c>
      <c r="W692" s="109" t="n">
        <v>0</v>
      </c>
      <c r="X692" s="109" t="n">
        <v>0</v>
      </c>
      <c r="Y692" s="165" t="n">
        <v>24931.9</v>
      </c>
      <c r="Z692" s="109" t="n">
        <v>4200</v>
      </c>
      <c r="AA692" s="109" t="n">
        <v>0</v>
      </c>
      <c r="AB692" s="165" t="n">
        <v>0</v>
      </c>
    </row>
    <row customFormat="true" ht="19.3500003814697" outlineLevel="0" r="693" s="104">
      <c r="B693" s="179" t="n"/>
      <c r="C693" s="44" t="s">
        <v>83</v>
      </c>
      <c r="D693" s="122" t="n">
        <v>929</v>
      </c>
      <c r="E693" s="45" t="s">
        <v>32</v>
      </c>
      <c r="F693" s="45" t="s">
        <v>21</v>
      </c>
      <c r="G693" s="93" t="n"/>
      <c r="H693" s="45" t="n"/>
      <c r="I693" s="165" t="n">
        <f aca="false" ca="false" dt2D="false" dtr="false" t="normal">SUM(L693:AB693)</f>
        <v>112143457.84</v>
      </c>
      <c r="J693" s="165" t="n">
        <f aca="false" ca="false" dt2D="false" dtr="false" t="normal">J694+J715+J718</f>
        <v>112134489.2</v>
      </c>
      <c r="K693" s="168" t="n">
        <f aca="false" ca="false" dt2D="false" dtr="false" t="normal">I693-J693</f>
        <v>8968.640000000596</v>
      </c>
      <c r="L693" s="165" t="n">
        <f aca="false" ca="false" dt2D="false" dtr="false" t="normal">L694</f>
        <v>105747000</v>
      </c>
      <c r="M693" s="165" t="n">
        <f aca="false" ca="false" dt2D="false" dtr="false" t="normal">M694</f>
        <v>0</v>
      </c>
      <c r="N693" s="165" t="n">
        <f aca="false" ca="false" dt2D="false" dtr="false" t="normal">N694</f>
        <v>2430290</v>
      </c>
      <c r="O693" s="109" t="n">
        <f aca="false" ca="false" dt2D="false" dtr="false" t="normal">O694</f>
        <v>-2000000</v>
      </c>
      <c r="P693" s="109" t="n">
        <f aca="false" ca="false" dt2D="false" dtr="false" t="normal">P694+P715+P718</f>
        <v>5156400</v>
      </c>
      <c r="Q693" s="109" t="n">
        <f aca="false" ca="false" dt2D="false" dtr="false" t="normal">Q694+Q715+Q718</f>
        <v>-27072.8</v>
      </c>
      <c r="R693" s="109" t="n">
        <f aca="false" ca="false" dt2D="false" dtr="false" t="normal">R694+R715+R718</f>
        <v>-300000</v>
      </c>
      <c r="S693" s="109" t="n">
        <f aca="false" ca="false" dt2D="false" dtr="false" t="normal">S694+S715+S718</f>
        <v>-603344.36</v>
      </c>
      <c r="T693" s="109" t="n">
        <f aca="false" ca="false" dt2D="false" dtr="false" t="normal">T694+T715+T718</f>
        <v>1133200</v>
      </c>
      <c r="U693" s="109" t="n">
        <f aca="false" ca="false" dt2D="false" dtr="false" t="normal">U694+U715+U718</f>
        <v>224105</v>
      </c>
      <c r="V693" s="109" t="n">
        <f aca="false" ca="false" dt2D="false" dtr="false" t="normal">V694+V715+V718</f>
        <v>360000</v>
      </c>
      <c r="W693" s="109" t="n">
        <f aca="false" ca="false" dt2D="false" dtr="false" t="normal">W694+W715+W718</f>
        <v>-1013400</v>
      </c>
      <c r="X693" s="109" t="n">
        <f aca="false" ca="false" dt2D="false" dtr="false" t="normal">X694+X715+X718</f>
        <v>592080</v>
      </c>
      <c r="Y693" s="165" t="n">
        <f aca="false" ca="false" dt2D="false" dtr="false" t="normal">Y694+Y715+Y718</f>
        <v>444200</v>
      </c>
      <c r="Z693" s="109" t="n">
        <f aca="false" ca="false" dt2D="false" dtr="false" t="normal">Z694+Z715+Z718</f>
        <v>0</v>
      </c>
      <c r="AA693" s="109" t="n">
        <f aca="false" ca="false" dt2D="false" dtr="false" t="normal">AA694+AA715+AA718</f>
        <v>0</v>
      </c>
      <c r="AB693" s="165" t="n">
        <f aca="false" ca="false" dt2D="false" dtr="false" t="normal">AB694</f>
        <v>0</v>
      </c>
    </row>
    <row customFormat="true" ht="19.3500003814697" outlineLevel="0" r="694" s="104">
      <c r="B694" s="179" t="n"/>
      <c r="C694" s="44" t="s">
        <v>259</v>
      </c>
      <c r="D694" s="122" t="n">
        <v>929</v>
      </c>
      <c r="E694" s="45" t="s">
        <v>32</v>
      </c>
      <c r="F694" s="45" t="s">
        <v>21</v>
      </c>
      <c r="G694" s="93" t="n">
        <v>6100000000</v>
      </c>
      <c r="H694" s="45" t="n"/>
      <c r="I694" s="165" t="n">
        <f aca="false" ca="false" dt2D="false" dtr="false" t="normal">SUM(L694:AB694)</f>
        <v>111521184.84</v>
      </c>
      <c r="J694" s="165" t="n">
        <f aca="false" ca="false" dt2D="false" dtr="false" t="normal">J695+J699+J701+J707+J703+J709+J697+J705</f>
        <v>111512216.2</v>
      </c>
      <c r="K694" s="168" t="n">
        <f aca="false" ca="false" dt2D="false" dtr="false" t="normal">I694-J694</f>
        <v>8968.640000000596</v>
      </c>
      <c r="L694" s="165" t="n">
        <f aca="false" ca="false" dt2D="false" dtr="false" t="normal">L695+L699+L701+L707+L703+L709+L697</f>
        <v>105747000</v>
      </c>
      <c r="M694" s="165" t="n">
        <f aca="false" ca="false" dt2D="false" dtr="false" t="normal">M695+M699+M701+M707+M703+M709+M697</f>
        <v>0</v>
      </c>
      <c r="N694" s="165" t="n">
        <f aca="false" ca="false" dt2D="false" dtr="false" t="normal">N695+N699+N701+N707+N703+N709+N697</f>
        <v>2430290</v>
      </c>
      <c r="O694" s="109" t="n">
        <f aca="false" ca="false" dt2D="false" dtr="false" t="normal">O695+O699+O701+O707+O703+O709+O697</f>
        <v>-2000000</v>
      </c>
      <c r="P694" s="109" t="n">
        <f aca="false" ca="false" dt2D="false" dtr="false" t="normal">P695+P699+P701+P707+P703+P709+P697+P705</f>
        <v>4704127</v>
      </c>
      <c r="Q694" s="109" t="n">
        <f aca="false" ca="false" dt2D="false" dtr="false" t="normal">Q695+Q699+Q701+Q707+Q703+Q709+Q697+Q705</f>
        <v>-27072.8</v>
      </c>
      <c r="R694" s="109" t="n">
        <f aca="false" ca="false" dt2D="false" dtr="false" t="normal">R695+R699+R701+R707+R703+R709+R697+R705</f>
        <v>-300000</v>
      </c>
      <c r="S694" s="109" t="n">
        <f aca="false" ca="false" dt2D="false" dtr="false" t="normal">S695+S699+S701+S707+S703+S709+S697+S705</f>
        <v>-603344.36</v>
      </c>
      <c r="T694" s="109" t="n">
        <f aca="false" ca="false" dt2D="false" dtr="false" t="normal">T695+T699+T701+T707+T703+T709+T697+T705</f>
        <v>1133200</v>
      </c>
      <c r="U694" s="109" t="n">
        <f aca="false" ca="false" dt2D="false" dtr="false" t="normal">U695+U699+U701+U707+U703+U709+U697+U705</f>
        <v>224105</v>
      </c>
      <c r="V694" s="109" t="n">
        <f aca="false" ca="false" dt2D="false" dtr="false" t="normal">V695+V699+V701+V707+V703+V709+V697+V705</f>
        <v>360000</v>
      </c>
      <c r="W694" s="109" t="n">
        <f aca="false" ca="false" dt2D="false" dtr="false" t="normal">W695+W699+W701+W707+W703+W709+W697+W705</f>
        <v>-1183400</v>
      </c>
      <c r="X694" s="109" t="n">
        <f aca="false" ca="false" dt2D="false" dtr="false" t="normal">X695+X699+X701+X707+X703+X709+X697+X705</f>
        <v>592080</v>
      </c>
      <c r="Y694" s="165" t="n">
        <f aca="false" ca="false" dt2D="false" dtr="false" t="normal">Y695+Y699+Y701+Y707+Y703+Y709+Y697+Y705+Y712</f>
        <v>444200</v>
      </c>
      <c r="Z694" s="109" t="n">
        <f aca="false" ca="false" dt2D="false" dtr="false" t="normal">Z695+Z699+Z701+Z707+Z703+Z709+Z697+Z705+Z712</f>
        <v>0</v>
      </c>
      <c r="AA694" s="109" t="n">
        <f aca="false" ca="false" dt2D="false" dtr="false" t="normal">AA695+AA699+AA701+AA707+AA703+AA709+AA697+AA705+AA712</f>
        <v>0</v>
      </c>
      <c r="AB694" s="165" t="n">
        <f aca="false" ca="false" dt2D="false" dtr="false" t="normal">AB695+AB699+AB701+AB707+AB703+AB709+AB697</f>
        <v>0</v>
      </c>
    </row>
    <row customFormat="true" ht="35.2000007629395" outlineLevel="0" r="695" s="104">
      <c r="B695" s="179" t="n"/>
      <c r="C695" s="44" t="s">
        <v>160</v>
      </c>
      <c r="D695" s="122" t="n">
        <v>929</v>
      </c>
      <c r="E695" s="45" t="s">
        <v>32</v>
      </c>
      <c r="F695" s="45" t="s">
        <v>21</v>
      </c>
      <c r="G695" s="93" t="n">
        <v>6100000590</v>
      </c>
      <c r="H695" s="45" t="n"/>
      <c r="I695" s="165" t="n">
        <f aca="false" ca="false" dt2D="false" dtr="false" t="normal">SUM(L695:AB695)</f>
        <v>105292260.3</v>
      </c>
      <c r="J695" s="165" t="n">
        <f aca="false" ca="false" dt2D="false" dtr="false" t="normal">J696</f>
        <v>105292260.3</v>
      </c>
      <c r="K695" s="168" t="n">
        <f aca="false" ca="false" dt2D="false" dtr="false" t="normal">I695-J695</f>
        <v>0</v>
      </c>
      <c r="L695" s="165" t="n">
        <f aca="false" ca="false" dt2D="false" dtr="false" t="normal">L696</f>
        <v>103009400</v>
      </c>
      <c r="M695" s="165" t="n">
        <f aca="false" ca="false" dt2D="false" dtr="false" t="normal">M696</f>
        <v>-47800</v>
      </c>
      <c r="N695" s="165" t="n">
        <f aca="false" ca="false" dt2D="false" dtr="false" t="normal">N696</f>
        <v>2430290</v>
      </c>
      <c r="O695" s="109" t="n">
        <f aca="false" ca="false" dt2D="false" dtr="false" t="normal">O696</f>
        <v>-2000000</v>
      </c>
      <c r="P695" s="109" t="n">
        <f aca="false" ca="false" dt2D="false" dtr="false" t="normal">P696</f>
        <v>-415873</v>
      </c>
      <c r="Q695" s="109" t="n">
        <f aca="false" ca="false" dt2D="false" dtr="false" t="normal">Q696</f>
        <v>-27072.8</v>
      </c>
      <c r="R695" s="109" t="n">
        <f aca="false" ca="false" dt2D="false" dtr="false" t="normal">R696</f>
        <v>-398300</v>
      </c>
      <c r="S695" s="109" t="n">
        <f aca="false" ca="false" dt2D="false" dtr="false" t="normal">S696</f>
        <v>-680344.36</v>
      </c>
      <c r="T695" s="109" t="n">
        <f aca="false" ca="false" dt2D="false" dtr="false" t="normal">T696</f>
        <v>1180000</v>
      </c>
      <c r="U695" s="109" t="n">
        <f aca="false" ca="false" dt2D="false" dtr="false" t="normal">U696</f>
        <v>224105</v>
      </c>
      <c r="V695" s="109" t="n">
        <f aca="false" ca="false" dt2D="false" dtr="false" t="normal">V696</f>
        <v>360000</v>
      </c>
      <c r="W695" s="109" t="n">
        <f aca="false" ca="false" dt2D="false" dtr="false" t="normal">W696</f>
        <v>206600</v>
      </c>
      <c r="X695" s="109" t="n">
        <f aca="false" ca="false" dt2D="false" dtr="false" t="normal">X696</f>
        <v>762100</v>
      </c>
      <c r="Y695" s="165" t="n">
        <f aca="false" ca="false" dt2D="false" dtr="false" t="normal">Y696</f>
        <v>689155.46</v>
      </c>
      <c r="Z695" s="109" t="n">
        <f aca="false" ca="false" dt2D="false" dtr="false" t="normal">Z696</f>
        <v>0</v>
      </c>
      <c r="AA695" s="109" t="n">
        <f aca="false" ca="false" dt2D="false" dtr="false" t="normal">AA696</f>
        <v>0</v>
      </c>
      <c r="AB695" s="165" t="n">
        <f aca="false" ca="false" dt2D="false" dtr="false" t="normal">AB696</f>
        <v>0</v>
      </c>
    </row>
    <row customFormat="true" ht="35.2000007629395" outlineLevel="0" r="696" s="104">
      <c r="B696" s="179" t="n"/>
      <c r="C696" s="95" t="s">
        <v>148</v>
      </c>
      <c r="D696" s="122" t="n">
        <v>929</v>
      </c>
      <c r="E696" s="45" t="s">
        <v>32</v>
      </c>
      <c r="F696" s="45" t="s">
        <v>21</v>
      </c>
      <c r="G696" s="93" t="n">
        <v>6100000590</v>
      </c>
      <c r="H696" s="45" t="s">
        <v>149</v>
      </c>
      <c r="I696" s="165" t="n">
        <f aca="false" ca="false" dt2D="false" dtr="false" t="normal">SUM(L696:AB696)</f>
        <v>105292260.3</v>
      </c>
      <c r="J696" s="165" t="n">
        <v>105292260.3</v>
      </c>
      <c r="K696" s="168" t="n">
        <f aca="false" ca="false" dt2D="false" dtr="false" t="normal">I696-J696</f>
        <v>0</v>
      </c>
      <c r="L696" s="165" t="n">
        <v>103009400</v>
      </c>
      <c r="M696" s="165" t="n">
        <v>-47800</v>
      </c>
      <c r="N696" s="165" t="n">
        <v>2430290</v>
      </c>
      <c r="O696" s="109" t="n">
        <v>-2000000</v>
      </c>
      <c r="P696" s="109" t="n">
        <v>-415873</v>
      </c>
      <c r="Q696" s="109" t="n">
        <v>-27072.8</v>
      </c>
      <c r="R696" s="109" t="n">
        <f aca="false" ca="false" dt2D="false" dtr="false" t="normal">-300000-98300</f>
        <v>-398300</v>
      </c>
      <c r="S696" s="109" t="n">
        <v>-680344.36</v>
      </c>
      <c r="T696" s="109" t="n">
        <v>1180000</v>
      </c>
      <c r="U696" s="109" t="n">
        <v>224105</v>
      </c>
      <c r="V696" s="109" t="n">
        <v>360000</v>
      </c>
      <c r="W696" s="109" t="n">
        <v>206600</v>
      </c>
      <c r="X696" s="109" t="n">
        <v>762100</v>
      </c>
      <c r="Y696" s="165" t="n">
        <v>689155.46</v>
      </c>
      <c r="Z696" s="109" t="n"/>
      <c r="AA696" s="109" t="n"/>
      <c r="AB696" s="165" t="n">
        <v>0</v>
      </c>
    </row>
    <row customFormat="true" ht="19.3500003814697" outlineLevel="0" r="697" s="104">
      <c r="B697" s="179" t="n"/>
      <c r="C697" s="95" t="s">
        <v>241</v>
      </c>
      <c r="D697" s="122" t="n">
        <v>929</v>
      </c>
      <c r="E697" s="45" t="s">
        <v>32</v>
      </c>
      <c r="F697" s="45" t="s">
        <v>21</v>
      </c>
      <c r="G697" s="93" t="n">
        <v>6100009010</v>
      </c>
      <c r="H697" s="45" t="n"/>
      <c r="I697" s="165" t="n">
        <f aca="false" ca="false" dt2D="false" dtr="false" t="normal">SUM(L697:AB697)</f>
        <v>975000</v>
      </c>
      <c r="J697" s="165" t="n">
        <f aca="false" ca="false" dt2D="false" dtr="false" t="normal">J698</f>
        <v>975000</v>
      </c>
      <c r="K697" s="168" t="n">
        <f aca="false" ca="false" dt2D="false" dtr="false" t="normal">I697-J697</f>
        <v>0</v>
      </c>
      <c r="L697" s="165" t="n">
        <f aca="false" ca="false" dt2D="false" dtr="false" t="normal">L698</f>
        <v>960000</v>
      </c>
      <c r="M697" s="165" t="n">
        <f aca="false" ca="false" dt2D="false" dtr="false" t="normal">M698</f>
        <v>0</v>
      </c>
      <c r="N697" s="165" t="n">
        <f aca="false" ca="false" dt2D="false" dtr="false" t="normal">N698</f>
        <v>0</v>
      </c>
      <c r="O697" s="109" t="n">
        <f aca="false" ca="false" dt2D="false" dtr="false" t="normal">O698</f>
        <v>0</v>
      </c>
      <c r="P697" s="109" t="n">
        <f aca="false" ca="false" dt2D="false" dtr="false" t="normal">P698</f>
        <v>0</v>
      </c>
      <c r="Q697" s="109" t="n">
        <f aca="false" ca="false" dt2D="false" dtr="false" t="normal">Q698</f>
        <v>0</v>
      </c>
      <c r="R697" s="109" t="n">
        <f aca="false" ca="false" dt2D="false" dtr="false" t="normal">R698</f>
        <v>98300</v>
      </c>
      <c r="S697" s="109" t="n">
        <f aca="false" ca="false" dt2D="false" dtr="false" t="normal">S698</f>
        <v>0</v>
      </c>
      <c r="T697" s="109" t="n">
        <f aca="false" ca="false" dt2D="false" dtr="false" t="normal">T698</f>
        <v>0</v>
      </c>
      <c r="U697" s="109" t="n">
        <f aca="false" ca="false" dt2D="false" dtr="false" t="normal">U698</f>
        <v>0</v>
      </c>
      <c r="V697" s="109" t="n">
        <f aca="false" ca="false" dt2D="false" dtr="false" t="normal">V698</f>
        <v>0</v>
      </c>
      <c r="W697" s="109" t="n">
        <f aca="false" ca="false" dt2D="false" dtr="false" t="normal">W698</f>
        <v>0</v>
      </c>
      <c r="X697" s="109" t="n">
        <f aca="false" ca="false" dt2D="false" dtr="false" t="normal">X698</f>
        <v>0</v>
      </c>
      <c r="Y697" s="165" t="n">
        <f aca="false" ca="false" dt2D="false" dtr="false" t="normal">Y698</f>
        <v>-83300</v>
      </c>
      <c r="Z697" s="109" t="n">
        <f aca="false" ca="false" dt2D="false" dtr="false" t="normal">Z698</f>
        <v>0</v>
      </c>
      <c r="AA697" s="109" t="n">
        <f aca="false" ca="false" dt2D="false" dtr="false" t="normal">AA698</f>
        <v>0</v>
      </c>
      <c r="AB697" s="165" t="n">
        <f aca="false" ca="false" dt2D="false" dtr="false" t="normal">AB698</f>
        <v>0</v>
      </c>
    </row>
    <row customFormat="true" ht="35.2000007629395" outlineLevel="0" r="698" s="104">
      <c r="B698" s="179" t="n"/>
      <c r="C698" s="95" t="s">
        <v>148</v>
      </c>
      <c r="D698" s="122" t="n">
        <v>929</v>
      </c>
      <c r="E698" s="45" t="s">
        <v>32</v>
      </c>
      <c r="F698" s="45" t="s">
        <v>21</v>
      </c>
      <c r="G698" s="93" t="n">
        <v>6100009010</v>
      </c>
      <c r="H698" s="45" t="s">
        <v>149</v>
      </c>
      <c r="I698" s="165" t="n">
        <f aca="false" ca="false" dt2D="false" dtr="false" t="normal">SUM(L698:AB698)</f>
        <v>975000</v>
      </c>
      <c r="J698" s="165" t="n">
        <v>975000</v>
      </c>
      <c r="K698" s="168" t="n">
        <f aca="false" ca="false" dt2D="false" dtr="false" t="normal">I698-J698</f>
        <v>0</v>
      </c>
      <c r="L698" s="165" t="n">
        <v>960000</v>
      </c>
      <c r="M698" s="165" t="n">
        <v>0</v>
      </c>
      <c r="N698" s="165" t="n">
        <v>0</v>
      </c>
      <c r="O698" s="109" t="n">
        <v>0</v>
      </c>
      <c r="P698" s="109" t="n">
        <v>0</v>
      </c>
      <c r="Q698" s="109" t="n">
        <v>0</v>
      </c>
      <c r="R698" s="109" t="n">
        <f aca="false" ca="false" dt2D="false" dtr="false" t="normal">98300</f>
        <v>98300</v>
      </c>
      <c r="S698" s="109" t="n">
        <v>0</v>
      </c>
      <c r="T698" s="109" t="n">
        <v>0</v>
      </c>
      <c r="U698" s="109" t="n">
        <v>0</v>
      </c>
      <c r="V698" s="109" t="n">
        <v>0</v>
      </c>
      <c r="W698" s="109" t="n">
        <v>0</v>
      </c>
      <c r="X698" s="109" t="n">
        <v>0</v>
      </c>
      <c r="Y698" s="165" t="n">
        <v>-83300</v>
      </c>
      <c r="Z698" s="109" t="n"/>
      <c r="AA698" s="109" t="n"/>
      <c r="AB698" s="165" t="n"/>
    </row>
    <row customFormat="true" ht="115.199996948242" outlineLevel="0" r="699" s="104">
      <c r="B699" s="179" t="n"/>
      <c r="C699" s="95" t="s">
        <v>242</v>
      </c>
      <c r="D699" s="122" t="n">
        <v>929</v>
      </c>
      <c r="E699" s="45" t="s">
        <v>32</v>
      </c>
      <c r="F699" s="45" t="s">
        <v>21</v>
      </c>
      <c r="G699" s="93" t="n">
        <v>6100060740</v>
      </c>
      <c r="H699" s="45" t="n"/>
      <c r="I699" s="165" t="n">
        <f aca="false" ca="false" dt2D="false" dtr="false" t="normal">SUM(L699:AB699)</f>
        <v>78180</v>
      </c>
      <c r="J699" s="165" t="n">
        <f aca="false" ca="false" dt2D="false" dtr="false" t="normal">J700</f>
        <v>78120</v>
      </c>
      <c r="K699" s="168" t="n">
        <f aca="false" ca="false" dt2D="false" dtr="false" t="normal">I699-J699</f>
        <v>60</v>
      </c>
      <c r="L699" s="165" t="n">
        <f aca="false" ca="false" dt2D="false" dtr="false" t="normal">L700</f>
        <v>125000</v>
      </c>
      <c r="M699" s="165" t="n">
        <f aca="false" ca="false" dt2D="false" dtr="false" t="normal">M700</f>
        <v>0</v>
      </c>
      <c r="N699" s="165" t="n">
        <f aca="false" ca="false" dt2D="false" dtr="false" t="normal">N700</f>
        <v>0</v>
      </c>
      <c r="O699" s="109" t="n">
        <f aca="false" ca="false" dt2D="false" dtr="false" t="normal">O700</f>
        <v>0</v>
      </c>
      <c r="P699" s="109" t="n">
        <f aca="false" ca="false" dt2D="false" dtr="false" t="normal">P700</f>
        <v>0</v>
      </c>
      <c r="Q699" s="109" t="n">
        <f aca="false" ca="false" dt2D="false" dtr="false" t="normal">Q700</f>
        <v>0</v>
      </c>
      <c r="R699" s="109" t="n">
        <f aca="false" ca="false" dt2D="false" dtr="false" t="normal">R700</f>
        <v>0</v>
      </c>
      <c r="S699" s="109" t="n">
        <f aca="false" ca="false" dt2D="false" dtr="false" t="normal">S700</f>
        <v>0</v>
      </c>
      <c r="T699" s="109" t="n">
        <f aca="false" ca="false" dt2D="false" dtr="false" t="normal">T700</f>
        <v>-46800</v>
      </c>
      <c r="U699" s="109" t="n">
        <f aca="false" ca="false" dt2D="false" dtr="false" t="normal">U700</f>
        <v>0</v>
      </c>
      <c r="V699" s="109" t="n">
        <f aca="false" ca="false" dt2D="false" dtr="false" t="normal">V700</f>
        <v>0</v>
      </c>
      <c r="W699" s="109" t="n">
        <f aca="false" ca="false" dt2D="false" dtr="false" t="normal">W700</f>
        <v>0</v>
      </c>
      <c r="X699" s="109" t="n">
        <f aca="false" ca="false" dt2D="false" dtr="false" t="normal">X700</f>
        <v>-20</v>
      </c>
      <c r="Y699" s="165" t="n">
        <f aca="false" ca="false" dt2D="false" dtr="false" t="normal">Y700</f>
        <v>0</v>
      </c>
      <c r="Z699" s="109" t="n">
        <f aca="false" ca="false" dt2D="false" dtr="false" t="normal">Z700</f>
        <v>0</v>
      </c>
      <c r="AA699" s="109" t="n">
        <f aca="false" ca="false" dt2D="false" dtr="false" t="normal">AA700</f>
        <v>0</v>
      </c>
      <c r="AB699" s="165" t="n">
        <f aca="false" ca="false" dt2D="false" dtr="false" t="normal">AB700</f>
        <v>0</v>
      </c>
    </row>
    <row customFormat="true" ht="35.2000007629395" outlineLevel="0" r="700" s="104">
      <c r="B700" s="179" t="n"/>
      <c r="C700" s="95" t="s">
        <v>148</v>
      </c>
      <c r="D700" s="122" t="n">
        <v>929</v>
      </c>
      <c r="E700" s="45" t="s">
        <v>32</v>
      </c>
      <c r="F700" s="45" t="s">
        <v>21</v>
      </c>
      <c r="G700" s="93" t="n">
        <v>6100060740</v>
      </c>
      <c r="H700" s="45" t="s">
        <v>149</v>
      </c>
      <c r="I700" s="165" t="n">
        <f aca="false" ca="false" dt2D="false" dtr="false" t="normal">SUM(L700:AB700)</f>
        <v>78180</v>
      </c>
      <c r="J700" s="165" t="n">
        <v>78120</v>
      </c>
      <c r="K700" s="168" t="n">
        <f aca="false" ca="false" dt2D="false" dtr="false" t="normal">I700-J700</f>
        <v>60</v>
      </c>
      <c r="L700" s="165" t="n">
        <v>125000</v>
      </c>
      <c r="M700" s="165" t="n">
        <v>0</v>
      </c>
      <c r="N700" s="165" t="n">
        <v>0</v>
      </c>
      <c r="O700" s="109" t="n">
        <v>0</v>
      </c>
      <c r="P700" s="109" t="n">
        <v>0</v>
      </c>
      <c r="Q700" s="109" t="n">
        <v>0</v>
      </c>
      <c r="R700" s="109" t="n">
        <v>0</v>
      </c>
      <c r="S700" s="109" t="n">
        <v>0</v>
      </c>
      <c r="T700" s="109" t="n">
        <v>-46800</v>
      </c>
      <c r="U700" s="109" t="n">
        <v>0</v>
      </c>
      <c r="V700" s="109" t="n">
        <v>0</v>
      </c>
      <c r="W700" s="109" t="n">
        <v>0</v>
      </c>
      <c r="X700" s="109" t="n">
        <v>-20</v>
      </c>
      <c r="Y700" s="165" t="n"/>
      <c r="Z700" s="109" t="n"/>
      <c r="AA700" s="109" t="n"/>
      <c r="AB700" s="165" t="n">
        <v>0</v>
      </c>
    </row>
    <row customFormat="true" ht="35.2000007629395" outlineLevel="0" r="701" s="104">
      <c r="B701" s="179" t="n"/>
      <c r="C701" s="44" t="s">
        <v>260</v>
      </c>
      <c r="D701" s="122" t="n">
        <v>929</v>
      </c>
      <c r="E701" s="45" t="s">
        <v>32</v>
      </c>
      <c r="F701" s="45" t="s">
        <v>21</v>
      </c>
      <c r="G701" s="93" t="s">
        <v>261</v>
      </c>
      <c r="H701" s="45" t="n"/>
      <c r="I701" s="165" t="n">
        <f aca="false" ca="false" dt2D="false" dtr="false" t="normal">SUM(L701:AB701)</f>
        <v>52000</v>
      </c>
      <c r="J701" s="165" t="n">
        <f aca="false" ca="false" dt2D="false" dtr="false" t="normal">J702</f>
        <v>52000</v>
      </c>
      <c r="K701" s="168" t="n">
        <f aca="false" ca="false" dt2D="false" dtr="false" t="normal">I701-J701</f>
        <v>0</v>
      </c>
      <c r="L701" s="165" t="n">
        <f aca="false" ca="false" dt2D="false" dtr="false" t="normal">L702</f>
        <v>52000</v>
      </c>
      <c r="M701" s="165" t="n">
        <f aca="false" ca="false" dt2D="false" dtr="false" t="normal">M702</f>
        <v>0</v>
      </c>
      <c r="N701" s="165" t="n">
        <f aca="false" ca="false" dt2D="false" dtr="false" t="normal">N702</f>
        <v>0</v>
      </c>
      <c r="O701" s="109" t="n">
        <f aca="false" ca="false" dt2D="false" dtr="false" t="normal">O702</f>
        <v>0</v>
      </c>
      <c r="P701" s="109" t="n">
        <f aca="false" ca="false" dt2D="false" dtr="false" t="normal">P702</f>
        <v>0</v>
      </c>
      <c r="Q701" s="109" t="n">
        <f aca="false" ca="false" dt2D="false" dtr="false" t="normal">Q702</f>
        <v>0</v>
      </c>
      <c r="R701" s="109" t="n">
        <f aca="false" ca="false" dt2D="false" dtr="false" t="normal">R702</f>
        <v>0</v>
      </c>
      <c r="S701" s="109" t="n">
        <f aca="false" ca="false" dt2D="false" dtr="false" t="normal">S702</f>
        <v>0</v>
      </c>
      <c r="T701" s="109" t="n">
        <f aca="false" ca="false" dt2D="false" dtr="false" t="normal">T702</f>
        <v>0</v>
      </c>
      <c r="U701" s="109" t="n">
        <f aca="false" ca="false" dt2D="false" dtr="false" t="normal">U702</f>
        <v>0</v>
      </c>
      <c r="V701" s="109" t="n">
        <f aca="false" ca="false" dt2D="false" dtr="false" t="normal">V702</f>
        <v>0</v>
      </c>
      <c r="W701" s="109" t="n">
        <f aca="false" ca="false" dt2D="false" dtr="false" t="normal">W702</f>
        <v>0</v>
      </c>
      <c r="X701" s="109" t="n">
        <f aca="false" ca="false" dt2D="false" dtr="false" t="normal">X702</f>
        <v>0</v>
      </c>
      <c r="Y701" s="165" t="n">
        <f aca="false" ca="false" dt2D="false" dtr="false" t="normal">Y702</f>
        <v>0</v>
      </c>
      <c r="Z701" s="109" t="n">
        <f aca="false" ca="false" dt2D="false" dtr="false" t="normal">Z702</f>
        <v>0</v>
      </c>
      <c r="AA701" s="109" t="n">
        <f aca="false" ca="false" dt2D="false" dtr="false" t="normal">AA702</f>
        <v>0</v>
      </c>
      <c r="AB701" s="165" t="n">
        <f aca="false" ca="false" dt2D="false" dtr="false" t="normal">AB702</f>
        <v>0</v>
      </c>
    </row>
    <row customFormat="true" ht="35.2000007629395" outlineLevel="0" r="702" s="104">
      <c r="B702" s="179" t="n"/>
      <c r="C702" s="95" t="s">
        <v>148</v>
      </c>
      <c r="D702" s="122" t="n">
        <v>929</v>
      </c>
      <c r="E702" s="45" t="s">
        <v>32</v>
      </c>
      <c r="F702" s="45" t="s">
        <v>21</v>
      </c>
      <c r="G702" s="93" t="s">
        <v>261</v>
      </c>
      <c r="H702" s="45" t="s">
        <v>149</v>
      </c>
      <c r="I702" s="165" t="n">
        <f aca="false" ca="false" dt2D="false" dtr="false" t="normal">SUM(L702:AB702)</f>
        <v>52000</v>
      </c>
      <c r="J702" s="165" t="n">
        <v>52000</v>
      </c>
      <c r="K702" s="168" t="n">
        <f aca="false" ca="false" dt2D="false" dtr="false" t="normal">I702-J702</f>
        <v>0</v>
      </c>
      <c r="L702" s="165" t="n">
        <v>52000</v>
      </c>
      <c r="M702" s="165" t="n">
        <v>0</v>
      </c>
      <c r="N702" s="165" t="n">
        <v>0</v>
      </c>
      <c r="O702" s="109" t="n">
        <v>0</v>
      </c>
      <c r="P702" s="109" t="n">
        <v>0</v>
      </c>
      <c r="Q702" s="109" t="n">
        <v>0</v>
      </c>
      <c r="R702" s="109" t="n">
        <v>0</v>
      </c>
      <c r="S702" s="109" t="n">
        <v>0</v>
      </c>
      <c r="T702" s="109" t="n">
        <v>0</v>
      </c>
      <c r="U702" s="109" t="n">
        <v>0</v>
      </c>
      <c r="V702" s="109" t="n">
        <v>0</v>
      </c>
      <c r="W702" s="109" t="n">
        <v>0</v>
      </c>
      <c r="X702" s="109" t="n">
        <v>0</v>
      </c>
      <c r="Y702" s="165" t="n">
        <v>0</v>
      </c>
      <c r="Z702" s="109" t="n">
        <v>0</v>
      </c>
      <c r="AA702" s="109" t="n">
        <v>0</v>
      </c>
      <c r="AB702" s="165" t="n">
        <v>0</v>
      </c>
    </row>
    <row customFormat="true" ht="35.2000007629395" outlineLevel="0" r="703" s="104">
      <c r="B703" s="179" t="n"/>
      <c r="C703" s="44" t="s">
        <v>262</v>
      </c>
      <c r="D703" s="122" t="n">
        <v>929</v>
      </c>
      <c r="E703" s="45" t="s">
        <v>32</v>
      </c>
      <c r="F703" s="45" t="s">
        <v>21</v>
      </c>
      <c r="G703" s="93" t="s">
        <v>263</v>
      </c>
      <c r="H703" s="45" t="n"/>
      <c r="I703" s="165" t="n">
        <f aca="false" ca="false" dt2D="false" dtr="false" t="normal">SUM(L703:AB703)</f>
        <v>977500</v>
      </c>
      <c r="J703" s="165" t="n">
        <f aca="false" ca="false" dt2D="false" dtr="false" t="normal">J704</f>
        <v>968591.36</v>
      </c>
      <c r="K703" s="168" t="n">
        <f aca="false" ca="false" dt2D="false" dtr="false" t="normal">I703-J703</f>
        <v>8908.640000000014</v>
      </c>
      <c r="L703" s="165" t="n">
        <f aca="false" ca="false" dt2D="false" dtr="false" t="normal">L704</f>
        <v>850600</v>
      </c>
      <c r="M703" s="165" t="n">
        <f aca="false" ca="false" dt2D="false" dtr="false" t="normal">M704</f>
        <v>47800</v>
      </c>
      <c r="N703" s="165" t="n">
        <f aca="false" ca="false" dt2D="false" dtr="false" t="normal">N704</f>
        <v>0</v>
      </c>
      <c r="O703" s="109" t="n">
        <f aca="false" ca="false" dt2D="false" dtr="false" t="normal">O704</f>
        <v>0</v>
      </c>
      <c r="P703" s="109" t="n">
        <f aca="false" ca="false" dt2D="false" dtr="false" t="normal">P704</f>
        <v>0</v>
      </c>
      <c r="Q703" s="109" t="n">
        <f aca="false" ca="false" dt2D="false" dtr="false" t="normal">Q704</f>
        <v>0</v>
      </c>
      <c r="R703" s="109" t="n">
        <f aca="false" ca="false" dt2D="false" dtr="false" t="normal">R704</f>
        <v>0</v>
      </c>
      <c r="S703" s="109" t="n">
        <f aca="false" ca="false" dt2D="false" dtr="false" t="normal">S704</f>
        <v>77000</v>
      </c>
      <c r="T703" s="109" t="n">
        <f aca="false" ca="false" dt2D="false" dtr="false" t="normal">T704</f>
        <v>0</v>
      </c>
      <c r="U703" s="109" t="n">
        <f aca="false" ca="false" dt2D="false" dtr="false" t="normal">U704</f>
        <v>0</v>
      </c>
      <c r="V703" s="109" t="n">
        <f aca="false" ca="false" dt2D="false" dtr="false" t="normal">V704</f>
        <v>0</v>
      </c>
      <c r="W703" s="109" t="n">
        <f aca="false" ca="false" dt2D="false" dtr="false" t="normal">W704</f>
        <v>0</v>
      </c>
      <c r="X703" s="109" t="n">
        <f aca="false" ca="false" dt2D="false" dtr="false" t="normal">X704</f>
        <v>0</v>
      </c>
      <c r="Y703" s="165" t="n">
        <f aca="false" ca="false" dt2D="false" dtr="false" t="normal">Y704</f>
        <v>2100</v>
      </c>
      <c r="Z703" s="109" t="n">
        <f aca="false" ca="false" dt2D="false" dtr="false" t="normal">Z704</f>
        <v>0</v>
      </c>
      <c r="AA703" s="109" t="n">
        <f aca="false" ca="false" dt2D="false" dtr="false" t="normal">AA704</f>
        <v>0</v>
      </c>
      <c r="AB703" s="165" t="n">
        <f aca="false" ca="false" dt2D="false" dtr="false" t="normal">AB704</f>
        <v>0</v>
      </c>
    </row>
    <row customFormat="true" ht="35.2000007629395" outlineLevel="0" r="704" s="104">
      <c r="B704" s="179" t="n"/>
      <c r="C704" s="95" t="s">
        <v>148</v>
      </c>
      <c r="D704" s="122" t="n">
        <v>929</v>
      </c>
      <c r="E704" s="45" t="s">
        <v>32</v>
      </c>
      <c r="F704" s="45" t="s">
        <v>21</v>
      </c>
      <c r="G704" s="93" t="s">
        <v>263</v>
      </c>
      <c r="H704" s="45" t="s">
        <v>149</v>
      </c>
      <c r="I704" s="165" t="n">
        <f aca="false" ca="false" dt2D="false" dtr="false" t="normal">SUM(L704:AB704)</f>
        <v>977500</v>
      </c>
      <c r="J704" s="165" t="n">
        <v>968591.36</v>
      </c>
      <c r="K704" s="168" t="n">
        <f aca="false" ca="false" dt2D="false" dtr="false" t="normal">I704-J704</f>
        <v>8908.640000000014</v>
      </c>
      <c r="L704" s="165" t="n">
        <v>850600</v>
      </c>
      <c r="M704" s="165" t="n">
        <v>47800</v>
      </c>
      <c r="N704" s="165" t="n">
        <v>0</v>
      </c>
      <c r="O704" s="109" t="n">
        <v>0</v>
      </c>
      <c r="P704" s="109" t="n">
        <v>0</v>
      </c>
      <c r="Q704" s="109" t="n">
        <v>0</v>
      </c>
      <c r="R704" s="109" t="n">
        <v>0</v>
      </c>
      <c r="S704" s="109" t="n">
        <v>77000</v>
      </c>
      <c r="T704" s="109" t="n"/>
      <c r="U704" s="109" t="n"/>
      <c r="V704" s="109" t="n"/>
      <c r="W704" s="109" t="n"/>
      <c r="X704" s="109" t="n"/>
      <c r="Y704" s="165" t="n">
        <v>2100</v>
      </c>
      <c r="Z704" s="109" t="n"/>
      <c r="AA704" s="109" t="n"/>
      <c r="AB704" s="165" t="n">
        <v>0</v>
      </c>
    </row>
    <row customFormat="true" ht="99.1999969482422" outlineLevel="0" r="705" s="104">
      <c r="B705" s="179" t="n"/>
      <c r="C705" s="95" t="s">
        <v>266</v>
      </c>
      <c r="D705" s="122" t="n">
        <v>929</v>
      </c>
      <c r="E705" s="45" t="s">
        <v>32</v>
      </c>
      <c r="F705" s="45" t="s">
        <v>21</v>
      </c>
      <c r="G705" s="93" t="s">
        <v>267</v>
      </c>
      <c r="H705" s="45" t="n"/>
      <c r="I705" s="165" t="n">
        <f aca="false" ca="false" dt2D="false" dtr="false" t="normal">SUM(L705:AB705)</f>
        <v>3900000</v>
      </c>
      <c r="J705" s="165" t="n">
        <f aca="false" ca="false" dt2D="false" dtr="false" t="normal">J706</f>
        <v>3900000</v>
      </c>
      <c r="K705" s="168" t="n">
        <f aca="false" ca="false" dt2D="false" dtr="false" t="normal">I705-J705</f>
        <v>0</v>
      </c>
      <c r="L705" s="165" t="n"/>
      <c r="M705" s="165" t="n"/>
      <c r="N705" s="165" t="n"/>
      <c r="O705" s="109" t="n"/>
      <c r="P705" s="109" t="n">
        <f aca="false" ca="false" dt2D="false" dtr="false" t="normal">P706</f>
        <v>5120000</v>
      </c>
      <c r="Q705" s="109" t="n">
        <f aca="false" ca="false" dt2D="false" dtr="false" t="normal">Q706</f>
        <v>0</v>
      </c>
      <c r="R705" s="109" t="n">
        <f aca="false" ca="false" dt2D="false" dtr="false" t="normal">R706</f>
        <v>0</v>
      </c>
      <c r="S705" s="109" t="n">
        <f aca="false" ca="false" dt2D="false" dtr="false" t="normal">S706</f>
        <v>0</v>
      </c>
      <c r="T705" s="109" t="n">
        <f aca="false" ca="false" dt2D="false" dtr="false" t="normal">T706</f>
        <v>0</v>
      </c>
      <c r="U705" s="109" t="n">
        <f aca="false" ca="false" dt2D="false" dtr="false" t="normal">U706</f>
        <v>0</v>
      </c>
      <c r="V705" s="109" t="n">
        <f aca="false" ca="false" dt2D="false" dtr="false" t="normal">V706</f>
        <v>0</v>
      </c>
      <c r="W705" s="109" t="n">
        <f aca="false" ca="false" dt2D="false" dtr="false" t="normal">W706</f>
        <v>-1220000</v>
      </c>
      <c r="X705" s="109" t="n">
        <f aca="false" ca="false" dt2D="false" dtr="false" t="normal">X706</f>
        <v>0</v>
      </c>
      <c r="Y705" s="165" t="n">
        <f aca="false" ca="false" dt2D="false" dtr="false" t="normal">Y706</f>
        <v>0</v>
      </c>
      <c r="Z705" s="109" t="n">
        <f aca="false" ca="false" dt2D="false" dtr="false" t="normal">Z706</f>
        <v>0</v>
      </c>
      <c r="AA705" s="109" t="n">
        <f aca="false" ca="false" dt2D="false" dtr="false" t="normal">AA706</f>
        <v>0</v>
      </c>
      <c r="AB705" s="165" t="n"/>
    </row>
    <row customFormat="true" ht="35.2000007629395" outlineLevel="0" r="706" s="104">
      <c r="B706" s="179" t="n"/>
      <c r="C706" s="95" t="s">
        <v>148</v>
      </c>
      <c r="D706" s="122" t="n">
        <v>929</v>
      </c>
      <c r="E706" s="45" t="s">
        <v>32</v>
      </c>
      <c r="F706" s="45" t="s">
        <v>21</v>
      </c>
      <c r="G706" s="93" t="s">
        <v>267</v>
      </c>
      <c r="H706" s="45" t="s">
        <v>149</v>
      </c>
      <c r="I706" s="165" t="n">
        <f aca="false" ca="false" dt2D="false" dtr="false" t="normal">SUM(L706:AB706)</f>
        <v>3900000</v>
      </c>
      <c r="J706" s="165" t="n">
        <v>3900000</v>
      </c>
      <c r="K706" s="168" t="n">
        <f aca="false" ca="false" dt2D="false" dtr="false" t="normal">I706-J706</f>
        <v>0</v>
      </c>
      <c r="L706" s="165" t="n"/>
      <c r="M706" s="165" t="n"/>
      <c r="N706" s="165" t="n"/>
      <c r="O706" s="109" t="n"/>
      <c r="P706" s="109" t="n">
        <v>5120000</v>
      </c>
      <c r="Q706" s="109" t="n"/>
      <c r="R706" s="109" t="n"/>
      <c r="S706" s="109" t="n"/>
      <c r="T706" s="109" t="n"/>
      <c r="U706" s="109" t="n"/>
      <c r="V706" s="109" t="n"/>
      <c r="W706" s="109" t="n">
        <v>-1220000</v>
      </c>
      <c r="X706" s="109" t="n">
        <v>0</v>
      </c>
      <c r="Y706" s="165" t="n">
        <v>0</v>
      </c>
      <c r="Z706" s="109" t="n">
        <v>0</v>
      </c>
      <c r="AA706" s="109" t="n">
        <v>0</v>
      </c>
      <c r="AB706" s="165" t="n"/>
    </row>
    <row customFormat="true" hidden="true" ht="83.1999969482422" outlineLevel="0" r="707" s="104">
      <c r="B707" s="179" t="n"/>
      <c r="C707" s="44" t="s">
        <v>264</v>
      </c>
      <c r="D707" s="122" t="n">
        <v>929</v>
      </c>
      <c r="E707" s="45" t="s">
        <v>32</v>
      </c>
      <c r="F707" s="45" t="s">
        <v>21</v>
      </c>
      <c r="G707" s="93" t="s">
        <v>265</v>
      </c>
      <c r="H707" s="45" t="n"/>
      <c r="I707" s="165" t="n">
        <f aca="false" ca="false" dt2D="false" dtr="false" t="normal">SUM(L707:AB707)</f>
        <v>0</v>
      </c>
      <c r="J707" s="165" t="n">
        <f aca="false" ca="false" dt2D="false" dtr="false" t="normal">J708</f>
        <v>0</v>
      </c>
      <c r="K707" s="168" t="n">
        <f aca="false" ca="false" dt2D="false" dtr="false" t="normal">I707-J707</f>
        <v>0</v>
      </c>
      <c r="L707" s="165" t="n">
        <f aca="false" ca="false" dt2D="false" dtr="false" t="normal">L708</f>
        <v>0</v>
      </c>
      <c r="M707" s="165" t="n">
        <f aca="false" ca="false" dt2D="false" dtr="false" t="normal">M708</f>
        <v>0</v>
      </c>
      <c r="N707" s="165" t="n">
        <f aca="false" ca="false" dt2D="false" dtr="false" t="normal">N708</f>
        <v>0</v>
      </c>
      <c r="O707" s="109" t="n">
        <f aca="false" ca="false" dt2D="false" dtr="false" t="normal">O708</f>
        <v>0</v>
      </c>
      <c r="P707" s="109" t="n">
        <f aca="false" ca="false" dt2D="false" dtr="false" t="normal">P708</f>
        <v>0</v>
      </c>
      <c r="Q707" s="109" t="n">
        <f aca="false" ca="false" dt2D="false" dtr="false" t="normal">Q708</f>
        <v>0</v>
      </c>
      <c r="R707" s="109" t="n">
        <f aca="false" ca="false" dt2D="false" dtr="false" t="normal">R708</f>
        <v>0</v>
      </c>
      <c r="S707" s="109" t="n">
        <f aca="false" ca="false" dt2D="false" dtr="false" t="normal">S708</f>
        <v>0</v>
      </c>
      <c r="T707" s="109" t="n">
        <f aca="false" ca="false" dt2D="false" dtr="false" t="normal">T708</f>
        <v>0</v>
      </c>
      <c r="U707" s="109" t="n">
        <f aca="false" ca="false" dt2D="false" dtr="false" t="normal">U708</f>
        <v>0</v>
      </c>
      <c r="V707" s="109" t="n">
        <f aca="false" ca="false" dt2D="false" dtr="false" t="normal">V708</f>
        <v>0</v>
      </c>
      <c r="W707" s="109" t="n">
        <f aca="false" ca="false" dt2D="false" dtr="false" t="normal">W708</f>
        <v>0</v>
      </c>
      <c r="X707" s="109" t="n">
        <f aca="false" ca="false" dt2D="false" dtr="false" t="normal">X708</f>
        <v>0</v>
      </c>
      <c r="Y707" s="165" t="n">
        <f aca="false" ca="false" dt2D="false" dtr="false" t="normal">Y708</f>
        <v>0</v>
      </c>
      <c r="Z707" s="109" t="n">
        <f aca="false" ca="false" dt2D="false" dtr="false" t="normal">Z708</f>
        <v>0</v>
      </c>
      <c r="AA707" s="109" t="n">
        <f aca="false" ca="false" dt2D="false" dtr="false" t="normal">AA708</f>
        <v>0</v>
      </c>
      <c r="AB707" s="165" t="n">
        <f aca="false" ca="false" dt2D="false" dtr="false" t="normal">AB708</f>
        <v>0</v>
      </c>
    </row>
    <row customFormat="true" hidden="true" ht="35.2000007629395" outlineLevel="0" r="708" s="104">
      <c r="B708" s="179" t="n"/>
      <c r="C708" s="95" t="s">
        <v>148</v>
      </c>
      <c r="D708" s="122" t="n">
        <v>929</v>
      </c>
      <c r="E708" s="45" t="s">
        <v>32</v>
      </c>
      <c r="F708" s="45" t="s">
        <v>21</v>
      </c>
      <c r="G708" s="93" t="s">
        <v>265</v>
      </c>
      <c r="H708" s="45" t="s">
        <v>149</v>
      </c>
      <c r="I708" s="165" t="n">
        <f aca="false" ca="false" dt2D="false" dtr="false" t="normal">SUM(L708:AB708)</f>
        <v>0</v>
      </c>
      <c r="J708" s="165" t="n"/>
      <c r="K708" s="168" t="n">
        <f aca="false" ca="false" dt2D="false" dtr="false" t="normal">I708-J708</f>
        <v>0</v>
      </c>
      <c r="L708" s="165" t="n"/>
      <c r="M708" s="165" t="n"/>
      <c r="N708" s="165" t="n"/>
      <c r="O708" s="109" t="n"/>
      <c r="P708" s="109" t="n"/>
      <c r="Q708" s="109" t="n"/>
      <c r="R708" s="109" t="n"/>
      <c r="S708" s="109" t="n"/>
      <c r="T708" s="109" t="n"/>
      <c r="U708" s="109" t="n"/>
      <c r="V708" s="109" t="n"/>
      <c r="W708" s="109" t="n"/>
      <c r="X708" s="109" t="n"/>
      <c r="Y708" s="165" t="n"/>
      <c r="Z708" s="109" t="n"/>
      <c r="AA708" s="109" t="n"/>
      <c r="AB708" s="165" t="n"/>
    </row>
    <row customFormat="true" ht="19.3500003814697" outlineLevel="0" r="709" s="104">
      <c r="B709" s="179" t="n"/>
      <c r="C709" s="95" t="s">
        <v>268</v>
      </c>
      <c r="D709" s="122" t="n">
        <v>929</v>
      </c>
      <c r="E709" s="45" t="s">
        <v>32</v>
      </c>
      <c r="F709" s="45" t="s">
        <v>21</v>
      </c>
      <c r="G709" s="93" t="n">
        <v>6100100000</v>
      </c>
      <c r="H709" s="45" t="n"/>
      <c r="I709" s="165" t="n">
        <f aca="false" ca="false" dt2D="false" dtr="false" t="normal">SUM(L709:AB709)</f>
        <v>246244.54</v>
      </c>
      <c r="J709" s="165" t="n">
        <f aca="false" ca="false" dt2D="false" dtr="false" t="normal">J710</f>
        <v>246244.54</v>
      </c>
      <c r="K709" s="168" t="n">
        <f aca="false" ca="false" dt2D="false" dtr="false" t="normal">I709-J709</f>
        <v>0</v>
      </c>
      <c r="L709" s="165" t="n">
        <f aca="false" ca="false" dt2D="false" dtr="false" t="normal">L710</f>
        <v>750000</v>
      </c>
      <c r="M709" s="165" t="n">
        <f aca="false" ca="false" dt2D="false" dtr="false" t="normal">M710</f>
        <v>0</v>
      </c>
      <c r="N709" s="165" t="n">
        <f aca="false" ca="false" dt2D="false" dtr="false" t="normal">N710</f>
        <v>0</v>
      </c>
      <c r="O709" s="109" t="n">
        <f aca="false" ca="false" dt2D="false" dtr="false" t="normal">O710</f>
        <v>0</v>
      </c>
      <c r="P709" s="109" t="n">
        <f aca="false" ca="false" dt2D="false" dtr="false" t="normal">P710</f>
        <v>0</v>
      </c>
      <c r="Q709" s="109" t="n">
        <f aca="false" ca="false" dt2D="false" dtr="false" t="normal">Q710</f>
        <v>0</v>
      </c>
      <c r="R709" s="109" t="n">
        <f aca="false" ca="false" dt2D="false" dtr="false" t="normal">R710</f>
        <v>0</v>
      </c>
      <c r="S709" s="109" t="n">
        <f aca="false" ca="false" dt2D="false" dtr="false" t="normal">S710</f>
        <v>0</v>
      </c>
      <c r="T709" s="109" t="n">
        <f aca="false" ca="false" dt2D="false" dtr="false" t="normal">T710</f>
        <v>0</v>
      </c>
      <c r="U709" s="109" t="n">
        <f aca="false" ca="false" dt2D="false" dtr="false" t="normal">U710</f>
        <v>0</v>
      </c>
      <c r="V709" s="109" t="n">
        <f aca="false" ca="false" dt2D="false" dtr="false" t="normal">V710</f>
        <v>0</v>
      </c>
      <c r="W709" s="109" t="n">
        <f aca="false" ca="false" dt2D="false" dtr="false" t="normal">W710</f>
        <v>-170000</v>
      </c>
      <c r="X709" s="109" t="n">
        <f aca="false" ca="false" dt2D="false" dtr="false" t="normal">X710</f>
        <v>-170000</v>
      </c>
      <c r="Y709" s="165" t="n">
        <f aca="false" ca="false" dt2D="false" dtr="false" t="normal">Y710</f>
        <v>-163755.46</v>
      </c>
      <c r="Z709" s="109" t="n">
        <f aca="false" ca="false" dt2D="false" dtr="false" t="normal">Z710</f>
        <v>0</v>
      </c>
      <c r="AA709" s="109" t="n">
        <f aca="false" ca="false" dt2D="false" dtr="false" t="normal">AA710</f>
        <v>0</v>
      </c>
      <c r="AB709" s="165" t="n"/>
    </row>
    <row customFormat="true" ht="19.3500003814697" outlineLevel="0" r="710" s="104">
      <c r="B710" s="179" t="n"/>
      <c r="C710" s="95" t="s">
        <v>268</v>
      </c>
      <c r="D710" s="122" t="n">
        <v>929</v>
      </c>
      <c r="E710" s="45" t="s">
        <v>32</v>
      </c>
      <c r="F710" s="45" t="s">
        <v>21</v>
      </c>
      <c r="G710" s="93" t="n">
        <v>6100100590</v>
      </c>
      <c r="H710" s="45" t="n"/>
      <c r="I710" s="165" t="n">
        <f aca="false" ca="false" dt2D="false" dtr="false" t="normal">SUM(L710:AB710)</f>
        <v>246244.54</v>
      </c>
      <c r="J710" s="165" t="n">
        <f aca="false" ca="false" dt2D="false" dtr="false" t="normal">J711</f>
        <v>246244.54</v>
      </c>
      <c r="K710" s="168" t="n">
        <f aca="false" ca="false" dt2D="false" dtr="false" t="normal">I710-J710</f>
        <v>0</v>
      </c>
      <c r="L710" s="165" t="n">
        <f aca="false" ca="false" dt2D="false" dtr="false" t="normal">L711</f>
        <v>750000</v>
      </c>
      <c r="M710" s="165" t="n">
        <f aca="false" ca="false" dt2D="false" dtr="false" t="normal">M711</f>
        <v>0</v>
      </c>
      <c r="N710" s="165" t="n">
        <f aca="false" ca="false" dt2D="false" dtr="false" t="normal">N711</f>
        <v>0</v>
      </c>
      <c r="O710" s="109" t="n">
        <f aca="false" ca="false" dt2D="false" dtr="false" t="normal">O711</f>
        <v>0</v>
      </c>
      <c r="P710" s="109" t="n">
        <f aca="false" ca="false" dt2D="false" dtr="false" t="normal">P711</f>
        <v>0</v>
      </c>
      <c r="Q710" s="109" t="n">
        <f aca="false" ca="false" dt2D="false" dtr="false" t="normal">Q711</f>
        <v>0</v>
      </c>
      <c r="R710" s="109" t="n">
        <f aca="false" ca="false" dt2D="false" dtr="false" t="normal">R711</f>
        <v>0</v>
      </c>
      <c r="S710" s="109" t="n">
        <f aca="false" ca="false" dt2D="false" dtr="false" t="normal">S711</f>
        <v>0</v>
      </c>
      <c r="T710" s="109" t="n">
        <f aca="false" ca="false" dt2D="false" dtr="false" t="normal">T711</f>
        <v>0</v>
      </c>
      <c r="U710" s="109" t="n">
        <f aca="false" ca="false" dt2D="false" dtr="false" t="normal">U711</f>
        <v>0</v>
      </c>
      <c r="V710" s="109" t="n">
        <f aca="false" ca="false" dt2D="false" dtr="false" t="normal">V711</f>
        <v>0</v>
      </c>
      <c r="W710" s="109" t="n">
        <f aca="false" ca="false" dt2D="false" dtr="false" t="normal">W711</f>
        <v>-170000</v>
      </c>
      <c r="X710" s="109" t="n">
        <f aca="false" ca="false" dt2D="false" dtr="false" t="normal">X711</f>
        <v>-170000</v>
      </c>
      <c r="Y710" s="165" t="n">
        <f aca="false" ca="false" dt2D="false" dtr="false" t="normal">Y711</f>
        <v>-163755.46</v>
      </c>
      <c r="Z710" s="109" t="n">
        <f aca="false" ca="false" dt2D="false" dtr="false" t="normal">Z711</f>
        <v>0</v>
      </c>
      <c r="AA710" s="109" t="n">
        <f aca="false" ca="false" dt2D="false" dtr="false" t="normal">AA711</f>
        <v>0</v>
      </c>
      <c r="AB710" s="165" t="n"/>
    </row>
    <row customFormat="true" ht="35.2000007629395" outlineLevel="0" r="711" s="104">
      <c r="B711" s="179" t="n"/>
      <c r="C711" s="95" t="s">
        <v>148</v>
      </c>
      <c r="D711" s="122" t="n">
        <v>929</v>
      </c>
      <c r="E711" s="45" t="s">
        <v>32</v>
      </c>
      <c r="F711" s="45" t="s">
        <v>21</v>
      </c>
      <c r="G711" s="96" t="n">
        <v>6100100590</v>
      </c>
      <c r="H711" s="45" t="s">
        <v>149</v>
      </c>
      <c r="I711" s="165" t="n">
        <f aca="false" ca="false" dt2D="false" dtr="false" t="normal">SUM(L711:AB711)</f>
        <v>246244.54</v>
      </c>
      <c r="J711" s="165" t="n">
        <v>246244.54</v>
      </c>
      <c r="K711" s="168" t="n">
        <f aca="false" ca="false" dt2D="false" dtr="false" t="normal">I711-J711</f>
        <v>0</v>
      </c>
      <c r="L711" s="165" t="n">
        <v>750000</v>
      </c>
      <c r="M711" s="165" t="n">
        <v>0</v>
      </c>
      <c r="N711" s="165" t="n">
        <v>0</v>
      </c>
      <c r="O711" s="109" t="n">
        <v>0</v>
      </c>
      <c r="P711" s="109" t="n">
        <v>0</v>
      </c>
      <c r="Q711" s="109" t="n">
        <v>0</v>
      </c>
      <c r="R711" s="109" t="n">
        <v>0</v>
      </c>
      <c r="S711" s="109" t="n">
        <v>0</v>
      </c>
      <c r="T711" s="109" t="n">
        <v>0</v>
      </c>
      <c r="U711" s="109" t="n">
        <v>0</v>
      </c>
      <c r="V711" s="109" t="n">
        <v>0</v>
      </c>
      <c r="W711" s="109" t="n">
        <v>-170000</v>
      </c>
      <c r="X711" s="109" t="n">
        <v>-170000</v>
      </c>
      <c r="Y711" s="165" t="n">
        <v>-163755.46</v>
      </c>
      <c r="Z711" s="109" t="n"/>
      <c r="AA711" s="109" t="n"/>
      <c r="AB711" s="165" t="n"/>
    </row>
    <row customFormat="true" hidden="true" ht="19.3500003814697" outlineLevel="0" r="712" s="104">
      <c r="B712" s="179" t="n"/>
      <c r="C712" s="95" t="s">
        <v>269</v>
      </c>
      <c r="D712" s="122" t="n">
        <v>929</v>
      </c>
      <c r="E712" s="45" t="s">
        <v>32</v>
      </c>
      <c r="F712" s="45" t="s">
        <v>21</v>
      </c>
      <c r="G712" s="96" t="n">
        <v>6100200000</v>
      </c>
      <c r="H712" s="45" t="n"/>
      <c r="I712" s="165" t="n">
        <f aca="false" ca="false" dt2D="false" dtr="false" t="normal">SUM(L712:AB712)</f>
        <v>0</v>
      </c>
      <c r="J712" s="165" t="n"/>
      <c r="K712" s="168" t="n">
        <f aca="false" ca="false" dt2D="false" dtr="false" t="normal">I712-J712</f>
        <v>0</v>
      </c>
      <c r="L712" s="165" t="n"/>
      <c r="M712" s="165" t="n"/>
      <c r="N712" s="165" t="n"/>
      <c r="O712" s="109" t="n"/>
      <c r="P712" s="109" t="n"/>
      <c r="Q712" s="109" t="n"/>
      <c r="R712" s="109" t="n"/>
      <c r="S712" s="109" t="n"/>
      <c r="T712" s="109" t="n"/>
      <c r="U712" s="109" t="n"/>
      <c r="V712" s="109" t="n"/>
      <c r="W712" s="109" t="n"/>
      <c r="X712" s="109" t="n"/>
      <c r="Y712" s="165" t="n">
        <f aca="false" ca="false" dt2D="false" dtr="false" t="normal">Y713</f>
        <v>0</v>
      </c>
      <c r="Z712" s="109" t="n">
        <f aca="false" ca="false" dt2D="false" dtr="false" t="normal">Z713</f>
        <v>0</v>
      </c>
      <c r="AA712" s="109" t="n">
        <f aca="false" ca="false" dt2D="false" dtr="false" t="normal">AA713</f>
        <v>0</v>
      </c>
      <c r="AB712" s="165" t="n"/>
    </row>
    <row customFormat="true" hidden="true" ht="19.3500003814697" outlineLevel="0" r="713" s="104">
      <c r="B713" s="179" t="n"/>
      <c r="C713" s="95" t="s">
        <v>269</v>
      </c>
      <c r="D713" s="122" t="n">
        <v>929</v>
      </c>
      <c r="E713" s="45" t="s">
        <v>32</v>
      </c>
      <c r="F713" s="45" t="s">
        <v>21</v>
      </c>
      <c r="G713" s="96" t="n">
        <v>6100210160</v>
      </c>
      <c r="H713" s="45" t="n"/>
      <c r="I713" s="165" t="n">
        <f aca="false" ca="false" dt2D="false" dtr="false" t="normal">SUM(L713:AB713)</f>
        <v>0</v>
      </c>
      <c r="J713" s="165" t="n"/>
      <c r="K713" s="168" t="n">
        <f aca="false" ca="false" dt2D="false" dtr="false" t="normal">I713-J713</f>
        <v>0</v>
      </c>
      <c r="L713" s="165" t="n"/>
      <c r="M713" s="165" t="n"/>
      <c r="N713" s="165" t="n"/>
      <c r="O713" s="109" t="n"/>
      <c r="P713" s="109" t="n"/>
      <c r="Q713" s="109" t="n"/>
      <c r="R713" s="109" t="n"/>
      <c r="S713" s="109" t="n"/>
      <c r="T713" s="109" t="n"/>
      <c r="U713" s="109" t="n"/>
      <c r="V713" s="109" t="n"/>
      <c r="W713" s="109" t="n"/>
      <c r="X713" s="109" t="n"/>
      <c r="Y713" s="165" t="n">
        <f aca="false" ca="false" dt2D="false" dtr="false" t="normal">Y714</f>
        <v>0</v>
      </c>
      <c r="Z713" s="109" t="n">
        <f aca="false" ca="false" dt2D="false" dtr="false" t="normal">Z714</f>
        <v>0</v>
      </c>
      <c r="AA713" s="109" t="n">
        <f aca="false" ca="false" dt2D="false" dtr="false" t="normal">AA714</f>
        <v>0</v>
      </c>
      <c r="AB713" s="165" t="n"/>
    </row>
    <row customFormat="true" hidden="true" ht="35.2000007629395" outlineLevel="0" r="714" s="104">
      <c r="B714" s="179" t="n"/>
      <c r="C714" s="95" t="s">
        <v>148</v>
      </c>
      <c r="D714" s="122" t="n">
        <v>929</v>
      </c>
      <c r="E714" s="45" t="s">
        <v>32</v>
      </c>
      <c r="F714" s="45" t="s">
        <v>21</v>
      </c>
      <c r="G714" s="96" t="n">
        <v>6100210160</v>
      </c>
      <c r="H714" s="45" t="s">
        <v>149</v>
      </c>
      <c r="I714" s="165" t="n">
        <f aca="false" ca="false" dt2D="false" dtr="false" t="normal">SUM(L714:AB714)</f>
        <v>0</v>
      </c>
      <c r="J714" s="165" t="n"/>
      <c r="K714" s="168" t="n">
        <f aca="false" ca="false" dt2D="false" dtr="false" t="normal">I714-J714</f>
        <v>0</v>
      </c>
      <c r="L714" s="165" t="n"/>
      <c r="M714" s="165" t="n"/>
      <c r="N714" s="165" t="n"/>
      <c r="O714" s="109" t="n"/>
      <c r="P714" s="109" t="n"/>
      <c r="Q714" s="109" t="n"/>
      <c r="R714" s="109" t="n"/>
      <c r="S714" s="109" t="n"/>
      <c r="T714" s="109" t="n"/>
      <c r="U714" s="109" t="n"/>
      <c r="V714" s="109" t="n"/>
      <c r="W714" s="109" t="n"/>
      <c r="X714" s="109" t="n"/>
      <c r="Y714" s="165" t="n"/>
      <c r="Z714" s="109" t="n"/>
      <c r="AA714" s="109" t="n"/>
      <c r="AB714" s="165" t="n"/>
    </row>
    <row customFormat="true" ht="35.2000007629395" outlineLevel="0" r="715" s="104">
      <c r="B715" s="179" t="n"/>
      <c r="C715" s="44" t="s">
        <v>271</v>
      </c>
      <c r="D715" s="122" t="n">
        <v>929</v>
      </c>
      <c r="E715" s="45" t="s">
        <v>32</v>
      </c>
      <c r="F715" s="45" t="s">
        <v>21</v>
      </c>
      <c r="G715" s="93" t="n">
        <v>6200000000</v>
      </c>
      <c r="H715" s="45" t="n"/>
      <c r="I715" s="165" t="n">
        <f aca="false" ca="false" dt2D="false" dtr="false" t="normal">SUM(L715:AB715)</f>
        <v>190000</v>
      </c>
      <c r="J715" s="165" t="n">
        <f aca="false" ca="false" dt2D="false" dtr="false" t="normal">J716</f>
        <v>190000</v>
      </c>
      <c r="K715" s="168" t="n">
        <f aca="false" ca="false" dt2D="false" dtr="false" t="normal">I715-J715</f>
        <v>0</v>
      </c>
      <c r="L715" s="165" t="n"/>
      <c r="M715" s="165" t="n"/>
      <c r="N715" s="165" t="n"/>
      <c r="O715" s="109" t="n"/>
      <c r="P715" s="109" t="n">
        <f aca="false" ca="false" dt2D="false" dtr="false" t="normal">P716</f>
        <v>190000</v>
      </c>
      <c r="Q715" s="109" t="n">
        <f aca="false" ca="false" dt2D="false" dtr="false" t="normal">Q716</f>
        <v>0</v>
      </c>
      <c r="R715" s="109" t="n">
        <f aca="false" ca="false" dt2D="false" dtr="false" t="normal">R716</f>
        <v>0</v>
      </c>
      <c r="S715" s="109" t="n">
        <f aca="false" ca="false" dt2D="false" dtr="false" t="normal">S716</f>
        <v>0</v>
      </c>
      <c r="T715" s="109" t="n">
        <f aca="false" ca="false" dt2D="false" dtr="false" t="normal">T716</f>
        <v>0</v>
      </c>
      <c r="U715" s="109" t="n">
        <f aca="false" ca="false" dt2D="false" dtr="false" t="normal">U716</f>
        <v>0</v>
      </c>
      <c r="V715" s="109" t="n">
        <f aca="false" ca="false" dt2D="false" dtr="false" t="normal">V716</f>
        <v>0</v>
      </c>
      <c r="W715" s="109" t="n">
        <f aca="false" ca="false" dt2D="false" dtr="false" t="normal">W716</f>
        <v>0</v>
      </c>
      <c r="X715" s="109" t="n">
        <f aca="false" ca="false" dt2D="false" dtr="false" t="normal">X716</f>
        <v>0</v>
      </c>
      <c r="Y715" s="165" t="n">
        <f aca="false" ca="false" dt2D="false" dtr="false" t="normal">Y716</f>
        <v>0</v>
      </c>
      <c r="Z715" s="109" t="n">
        <f aca="false" ca="false" dt2D="false" dtr="false" t="normal">Z716</f>
        <v>0</v>
      </c>
      <c r="AA715" s="109" t="n">
        <f aca="false" ca="false" dt2D="false" dtr="false" t="normal">AA716</f>
        <v>0</v>
      </c>
      <c r="AB715" s="165" t="n"/>
    </row>
    <row customFormat="true" ht="35.2000007629395" outlineLevel="0" r="716" s="104">
      <c r="B716" s="179" t="n"/>
      <c r="C716" s="44" t="s">
        <v>271</v>
      </c>
      <c r="D716" s="122" t="n">
        <v>929</v>
      </c>
      <c r="E716" s="45" t="s">
        <v>32</v>
      </c>
      <c r="F716" s="45" t="s">
        <v>21</v>
      </c>
      <c r="G716" s="93" t="n">
        <v>6200010150</v>
      </c>
      <c r="H716" s="45" t="n"/>
      <c r="I716" s="165" t="n">
        <f aca="false" ca="false" dt2D="false" dtr="false" t="normal">SUM(L716:AB716)</f>
        <v>190000</v>
      </c>
      <c r="J716" s="165" t="n">
        <f aca="false" ca="false" dt2D="false" dtr="false" t="normal">J717</f>
        <v>190000</v>
      </c>
      <c r="K716" s="168" t="n">
        <f aca="false" ca="false" dt2D="false" dtr="false" t="normal">I716-J716</f>
        <v>0</v>
      </c>
      <c r="L716" s="165" t="n"/>
      <c r="M716" s="165" t="n"/>
      <c r="N716" s="165" t="n"/>
      <c r="O716" s="109" t="n"/>
      <c r="P716" s="109" t="n">
        <f aca="false" ca="false" dt2D="false" dtr="false" t="normal">P717</f>
        <v>190000</v>
      </c>
      <c r="Q716" s="109" t="n">
        <f aca="false" ca="false" dt2D="false" dtr="false" t="normal">Q717</f>
        <v>0</v>
      </c>
      <c r="R716" s="109" t="n">
        <f aca="false" ca="false" dt2D="false" dtr="false" t="normal">R717</f>
        <v>0</v>
      </c>
      <c r="S716" s="109" t="n">
        <f aca="false" ca="false" dt2D="false" dtr="false" t="normal">S717</f>
        <v>0</v>
      </c>
      <c r="T716" s="109" t="n">
        <f aca="false" ca="false" dt2D="false" dtr="false" t="normal">T717</f>
        <v>0</v>
      </c>
      <c r="U716" s="109" t="n">
        <f aca="false" ca="false" dt2D="false" dtr="false" t="normal">U717</f>
        <v>0</v>
      </c>
      <c r="V716" s="109" t="n">
        <f aca="false" ca="false" dt2D="false" dtr="false" t="normal">V717</f>
        <v>0</v>
      </c>
      <c r="W716" s="109" t="n">
        <f aca="false" ca="false" dt2D="false" dtr="false" t="normal">W717</f>
        <v>0</v>
      </c>
      <c r="X716" s="109" t="n">
        <f aca="false" ca="false" dt2D="false" dtr="false" t="normal">X717</f>
        <v>0</v>
      </c>
      <c r="Y716" s="165" t="n">
        <f aca="false" ca="false" dt2D="false" dtr="false" t="normal">Y717</f>
        <v>0</v>
      </c>
      <c r="Z716" s="109" t="n">
        <f aca="false" ca="false" dt2D="false" dtr="false" t="normal">Z717</f>
        <v>0</v>
      </c>
      <c r="AA716" s="109" t="n">
        <f aca="false" ca="false" dt2D="false" dtr="false" t="normal">AA717</f>
        <v>0</v>
      </c>
      <c r="AB716" s="165" t="n"/>
    </row>
    <row customFormat="true" ht="35.2000007629395" outlineLevel="0" r="717" s="104">
      <c r="B717" s="179" t="n"/>
      <c r="C717" s="44" t="s">
        <v>113</v>
      </c>
      <c r="D717" s="122" t="n">
        <v>929</v>
      </c>
      <c r="E717" s="45" t="s">
        <v>32</v>
      </c>
      <c r="F717" s="45" t="s">
        <v>21</v>
      </c>
      <c r="G717" s="93" t="n">
        <v>6200010150</v>
      </c>
      <c r="H717" s="45" t="s">
        <v>114</v>
      </c>
      <c r="I717" s="165" t="n">
        <f aca="false" ca="false" dt2D="false" dtr="false" t="normal">SUM(L717:AB717)</f>
        <v>190000</v>
      </c>
      <c r="J717" s="165" t="n">
        <v>190000</v>
      </c>
      <c r="K717" s="168" t="n">
        <f aca="false" ca="false" dt2D="false" dtr="false" t="normal">I717-J717</f>
        <v>0</v>
      </c>
      <c r="L717" s="165" t="n"/>
      <c r="M717" s="165" t="n"/>
      <c r="N717" s="165" t="n"/>
      <c r="O717" s="109" t="n"/>
      <c r="P717" s="109" t="n">
        <v>190000</v>
      </c>
      <c r="Q717" s="109" t="n"/>
      <c r="R717" s="109" t="n"/>
      <c r="S717" s="109" t="n"/>
      <c r="T717" s="109" t="n"/>
      <c r="U717" s="109" t="n"/>
      <c r="V717" s="109" t="n"/>
      <c r="W717" s="109" t="n"/>
      <c r="X717" s="109" t="n"/>
      <c r="Y717" s="165" t="n"/>
      <c r="Z717" s="109" t="n"/>
      <c r="AA717" s="109" t="n"/>
      <c r="AB717" s="165" t="n"/>
    </row>
    <row customFormat="true" ht="35.2000007629395" outlineLevel="0" r="718" s="104">
      <c r="B718" s="179" t="n"/>
      <c r="C718" s="44" t="s">
        <v>325</v>
      </c>
      <c r="D718" s="122" t="n">
        <v>929</v>
      </c>
      <c r="E718" s="45" t="s">
        <v>32</v>
      </c>
      <c r="F718" s="45" t="s">
        <v>21</v>
      </c>
      <c r="G718" s="93" t="n">
        <v>9900000000</v>
      </c>
      <c r="H718" s="45" t="n"/>
      <c r="I718" s="165" t="n">
        <f aca="false" ca="false" dt2D="false" dtr="false" t="normal">SUM(L718:AB718)</f>
        <v>432273</v>
      </c>
      <c r="J718" s="165" t="n">
        <f aca="false" ca="false" dt2D="false" dtr="false" t="normal">J719+J721</f>
        <v>432273</v>
      </c>
      <c r="K718" s="168" t="n">
        <f aca="false" ca="false" dt2D="false" dtr="false" t="normal">I718-J718</f>
        <v>0</v>
      </c>
      <c r="L718" s="165" t="n"/>
      <c r="M718" s="165" t="n"/>
      <c r="N718" s="165" t="n"/>
      <c r="O718" s="109" t="n"/>
      <c r="P718" s="109" t="n">
        <f aca="false" ca="false" dt2D="false" dtr="false" t="normal">P719</f>
        <v>262273</v>
      </c>
      <c r="Q718" s="109" t="n">
        <f aca="false" ca="false" dt2D="false" dtr="false" t="normal">Q719</f>
        <v>0</v>
      </c>
      <c r="R718" s="109" t="n">
        <f aca="false" ca="false" dt2D="false" dtr="false" t="normal">R719</f>
        <v>0</v>
      </c>
      <c r="S718" s="109" t="n">
        <f aca="false" ca="false" dt2D="false" dtr="false" t="normal">S719</f>
        <v>0</v>
      </c>
      <c r="T718" s="109" t="n">
        <f aca="false" ca="false" dt2D="false" dtr="false" t="normal">T719</f>
        <v>0</v>
      </c>
      <c r="U718" s="109" t="n">
        <f aca="false" ca="false" dt2D="false" dtr="false" t="normal">U719</f>
        <v>0</v>
      </c>
      <c r="V718" s="109" t="n">
        <f aca="false" ca="false" dt2D="false" dtr="false" t="normal">V719</f>
        <v>0</v>
      </c>
      <c r="W718" s="109" t="n">
        <f aca="false" ca="false" dt2D="false" dtr="false" t="normal">W719+W721</f>
        <v>170000</v>
      </c>
      <c r="X718" s="109" t="n">
        <f aca="false" ca="false" dt2D="false" dtr="false" t="normal">X719+X721</f>
        <v>0</v>
      </c>
      <c r="Y718" s="165" t="n">
        <f aca="false" ca="false" dt2D="false" dtr="false" t="normal">Y719+Y721</f>
        <v>0</v>
      </c>
      <c r="Z718" s="109" t="n">
        <f aca="false" ca="false" dt2D="false" dtr="false" t="normal">Z719+Z721</f>
        <v>0</v>
      </c>
      <c r="AA718" s="109" t="n">
        <f aca="false" ca="false" dt2D="false" dtr="false" t="normal">AA719+AA721</f>
        <v>0</v>
      </c>
      <c r="AB718" s="165" t="n"/>
    </row>
    <row customFormat="true" ht="19.3500003814697" outlineLevel="0" r="719" s="104">
      <c r="B719" s="179" t="n"/>
      <c r="C719" s="44" t="s">
        <v>328</v>
      </c>
      <c r="D719" s="122" t="n">
        <v>929</v>
      </c>
      <c r="E719" s="45" t="s">
        <v>32</v>
      </c>
      <c r="F719" s="45" t="s">
        <v>21</v>
      </c>
      <c r="G719" s="93" t="s">
        <v>329</v>
      </c>
      <c r="H719" s="45" t="n"/>
      <c r="I719" s="165" t="n">
        <f aca="false" ca="false" dt2D="false" dtr="false" t="normal">SUM(L719:AB719)</f>
        <v>262273</v>
      </c>
      <c r="J719" s="165" t="n">
        <f aca="false" ca="false" dt2D="false" dtr="false" t="normal">J720</f>
        <v>262273</v>
      </c>
      <c r="K719" s="168" t="n">
        <f aca="false" ca="false" dt2D="false" dtr="false" t="normal">I719-J719</f>
        <v>0</v>
      </c>
      <c r="L719" s="165" t="n"/>
      <c r="M719" s="165" t="n"/>
      <c r="N719" s="165" t="n"/>
      <c r="O719" s="109" t="n"/>
      <c r="P719" s="109" t="n">
        <f aca="false" ca="false" dt2D="false" dtr="false" t="normal">P720</f>
        <v>262273</v>
      </c>
      <c r="Q719" s="109" t="n">
        <f aca="false" ca="false" dt2D="false" dtr="false" t="normal">Q720</f>
        <v>0</v>
      </c>
      <c r="R719" s="109" t="n">
        <f aca="false" ca="false" dt2D="false" dtr="false" t="normal">R720</f>
        <v>0</v>
      </c>
      <c r="S719" s="109" t="n">
        <f aca="false" ca="false" dt2D="false" dtr="false" t="normal">S720</f>
        <v>0</v>
      </c>
      <c r="T719" s="109" t="n">
        <f aca="false" ca="false" dt2D="false" dtr="false" t="normal">T720</f>
        <v>0</v>
      </c>
      <c r="U719" s="109" t="n">
        <f aca="false" ca="false" dt2D="false" dtr="false" t="normal">U720</f>
        <v>0</v>
      </c>
      <c r="V719" s="109" t="n">
        <f aca="false" ca="false" dt2D="false" dtr="false" t="normal">V720</f>
        <v>0</v>
      </c>
      <c r="W719" s="109" t="n">
        <f aca="false" ca="false" dt2D="false" dtr="false" t="normal">W720</f>
        <v>0</v>
      </c>
      <c r="X719" s="109" t="n">
        <f aca="false" ca="false" dt2D="false" dtr="false" t="normal">X720</f>
        <v>0</v>
      </c>
      <c r="Y719" s="165" t="n">
        <f aca="false" ca="false" dt2D="false" dtr="false" t="normal">Y720</f>
        <v>0</v>
      </c>
      <c r="Z719" s="109" t="n">
        <f aca="false" ca="false" dt2D="false" dtr="false" t="normal">Z720</f>
        <v>0</v>
      </c>
      <c r="AA719" s="109" t="n">
        <f aca="false" ca="false" dt2D="false" dtr="false" t="normal">AA720</f>
        <v>0</v>
      </c>
      <c r="AB719" s="165" t="n"/>
    </row>
    <row customFormat="true" ht="35.2000007629395" outlineLevel="0" r="720" s="104">
      <c r="B720" s="179" t="n"/>
      <c r="C720" s="95" t="s">
        <v>148</v>
      </c>
      <c r="D720" s="122" t="n">
        <v>929</v>
      </c>
      <c r="E720" s="45" t="s">
        <v>32</v>
      </c>
      <c r="F720" s="45" t="s">
        <v>21</v>
      </c>
      <c r="G720" s="93" t="s">
        <v>329</v>
      </c>
      <c r="H720" s="45" t="s">
        <v>149</v>
      </c>
      <c r="I720" s="165" t="n">
        <f aca="false" ca="false" dt2D="false" dtr="false" t="normal">SUM(L720:AB720)</f>
        <v>262273</v>
      </c>
      <c r="J720" s="165" t="n">
        <v>262273</v>
      </c>
      <c r="K720" s="168" t="n">
        <f aca="false" ca="false" dt2D="false" dtr="false" t="normal">I720-J720</f>
        <v>0</v>
      </c>
      <c r="L720" s="165" t="n"/>
      <c r="M720" s="165" t="n"/>
      <c r="N720" s="165" t="n"/>
      <c r="O720" s="109" t="n"/>
      <c r="P720" s="109" t="n">
        <v>262273</v>
      </c>
      <c r="Q720" s="109" t="n"/>
      <c r="R720" s="109" t="n"/>
      <c r="S720" s="109" t="n"/>
      <c r="T720" s="109" t="n"/>
      <c r="U720" s="109" t="n"/>
      <c r="V720" s="109" t="n"/>
      <c r="W720" s="109" t="n"/>
      <c r="X720" s="109" t="n"/>
      <c r="Y720" s="165" t="n"/>
      <c r="Z720" s="109" t="n"/>
      <c r="AA720" s="109" t="n"/>
      <c r="AB720" s="165" t="n"/>
    </row>
    <row customFormat="true" ht="19.3500003814697" outlineLevel="0" r="721" s="104">
      <c r="B721" s="179" t="n"/>
      <c r="C721" s="44" t="s">
        <v>331</v>
      </c>
      <c r="D721" s="122" t="n">
        <v>929</v>
      </c>
      <c r="E721" s="45" t="s">
        <v>32</v>
      </c>
      <c r="F721" s="45" t="s">
        <v>21</v>
      </c>
      <c r="G721" s="93" t="n">
        <v>9900010910</v>
      </c>
      <c r="H721" s="45" t="n"/>
      <c r="I721" s="165" t="n">
        <f aca="false" ca="false" dt2D="false" dtr="false" t="normal">SUM(L721:AB721)</f>
        <v>170000</v>
      </c>
      <c r="J721" s="165" t="n">
        <f aca="false" ca="false" dt2D="false" dtr="false" t="normal">J722</f>
        <v>170000</v>
      </c>
      <c r="K721" s="168" t="n">
        <f aca="false" ca="false" dt2D="false" dtr="false" t="normal">I721-J721</f>
        <v>0</v>
      </c>
      <c r="L721" s="165" t="n"/>
      <c r="M721" s="165" t="n"/>
      <c r="N721" s="165" t="n"/>
      <c r="O721" s="109" t="n"/>
      <c r="P721" s="109" t="n"/>
      <c r="Q721" s="109" t="n"/>
      <c r="R721" s="109" t="n"/>
      <c r="S721" s="109" t="n"/>
      <c r="T721" s="109" t="n"/>
      <c r="U721" s="109" t="n"/>
      <c r="V721" s="109" t="n"/>
      <c r="W721" s="109" t="n">
        <f aca="false" ca="false" dt2D="false" dtr="false" t="normal">W722</f>
        <v>170000</v>
      </c>
      <c r="X721" s="109" t="n">
        <f aca="false" ca="false" dt2D="false" dtr="false" t="normal">X722</f>
        <v>0</v>
      </c>
      <c r="Y721" s="165" t="n">
        <f aca="false" ca="false" dt2D="false" dtr="false" t="normal">Y722</f>
        <v>0</v>
      </c>
      <c r="Z721" s="109" t="n">
        <f aca="false" ca="false" dt2D="false" dtr="false" t="normal">Z722</f>
        <v>0</v>
      </c>
      <c r="AA721" s="109" t="n">
        <f aca="false" ca="false" dt2D="false" dtr="false" t="normal">AA722</f>
        <v>0</v>
      </c>
      <c r="AB721" s="165" t="n"/>
    </row>
    <row customFormat="true" ht="35.2000007629395" outlineLevel="0" r="722" s="104">
      <c r="B722" s="179" t="n"/>
      <c r="C722" s="95" t="s">
        <v>148</v>
      </c>
      <c r="D722" s="122" t="n">
        <v>929</v>
      </c>
      <c r="E722" s="45" t="s">
        <v>32</v>
      </c>
      <c r="F722" s="45" t="s">
        <v>21</v>
      </c>
      <c r="G722" s="93" t="n">
        <v>9900010910</v>
      </c>
      <c r="H722" s="45" t="s">
        <v>149</v>
      </c>
      <c r="I722" s="165" t="n">
        <f aca="false" ca="false" dt2D="false" dtr="false" t="normal">SUM(L722:AB722)</f>
        <v>170000</v>
      </c>
      <c r="J722" s="165" t="n">
        <v>170000</v>
      </c>
      <c r="K722" s="168" t="n">
        <f aca="false" ca="false" dt2D="false" dtr="false" t="normal">I722-J722</f>
        <v>0</v>
      </c>
      <c r="L722" s="165" t="n"/>
      <c r="M722" s="165" t="n"/>
      <c r="N722" s="165" t="n"/>
      <c r="O722" s="109" t="n"/>
      <c r="P722" s="109" t="n"/>
      <c r="Q722" s="109" t="n"/>
      <c r="R722" s="109" t="n"/>
      <c r="S722" s="109" t="n"/>
      <c r="T722" s="109" t="n"/>
      <c r="U722" s="109" t="n"/>
      <c r="V722" s="109" t="n"/>
      <c r="W722" s="109" t="n">
        <v>170000</v>
      </c>
      <c r="X722" s="109" t="n">
        <v>0</v>
      </c>
      <c r="Y722" s="165" t="n">
        <v>0</v>
      </c>
      <c r="Z722" s="109" t="n">
        <v>0</v>
      </c>
      <c r="AA722" s="109" t="n">
        <v>0</v>
      </c>
      <c r="AB722" s="165" t="n"/>
    </row>
    <row customFormat="true" ht="19.3500003814697" outlineLevel="0" r="723" s="104">
      <c r="B723" s="179" t="n"/>
      <c r="C723" s="44" t="s">
        <v>84</v>
      </c>
      <c r="D723" s="122" t="n">
        <v>929</v>
      </c>
      <c r="E723" s="45" t="s">
        <v>32</v>
      </c>
      <c r="F723" s="45" t="s">
        <v>28</v>
      </c>
      <c r="G723" s="93" t="n"/>
      <c r="H723" s="45" t="n"/>
      <c r="I723" s="165" t="n">
        <f aca="false" ca="false" dt2D="false" dtr="false" t="normal">SUM(L723:AB723)</f>
        <v>3090158.4899999993</v>
      </c>
      <c r="J723" s="165" t="n">
        <f aca="false" ca="false" dt2D="false" dtr="false" t="normal">J724+J733</f>
        <v>3090158.4899999998</v>
      </c>
      <c r="K723" s="168" t="n">
        <f aca="false" ca="false" dt2D="false" dtr="false" t="normal">I723-J723</f>
        <v>-0.0000000004656612873077393</v>
      </c>
      <c r="L723" s="165" t="n">
        <f aca="false" ca="false" dt2D="false" dtr="false" t="normal">L724</f>
        <v>2488300</v>
      </c>
      <c r="M723" s="165" t="n">
        <f aca="false" ca="false" dt2D="false" dtr="false" t="normal">M724</f>
        <v>0</v>
      </c>
      <c r="N723" s="165" t="n">
        <f aca="false" ca="false" dt2D="false" dtr="false" t="normal">N724+N730</f>
        <v>523164</v>
      </c>
      <c r="O723" s="109" t="n">
        <f aca="false" ca="false" dt2D="false" dtr="false" t="normal">O724+O730</f>
        <v>-169600</v>
      </c>
      <c r="P723" s="109" t="n">
        <f aca="false" ca="false" dt2D="false" dtr="false" t="normal">P724+P730</f>
        <v>-5000</v>
      </c>
      <c r="Q723" s="109" t="n">
        <f aca="false" ca="false" dt2D="false" dtr="false" t="normal">Q724+Q730+Q733</f>
        <v>33072.8</v>
      </c>
      <c r="R723" s="109" t="n">
        <f aca="false" ca="false" dt2D="false" dtr="false" t="normal">R724+R730+R733</f>
        <v>0</v>
      </c>
      <c r="S723" s="109" t="n">
        <f aca="false" ca="false" dt2D="false" dtr="false" t="normal">S724+S730+S733</f>
        <v>171944.36</v>
      </c>
      <c r="T723" s="109" t="n">
        <f aca="false" ca="false" dt2D="false" dtr="false" t="normal">T724+T730+T733</f>
        <v>0</v>
      </c>
      <c r="U723" s="109" t="n">
        <f aca="false" ca="false" dt2D="false" dtr="false" t="normal">U724+U730+U733</f>
        <v>0</v>
      </c>
      <c r="V723" s="109" t="n">
        <f aca="false" ca="false" dt2D="false" dtr="false" t="normal">V724+V730+V733</f>
        <v>55580</v>
      </c>
      <c r="W723" s="109" t="n">
        <f aca="false" ca="false" dt2D="false" dtr="false" t="normal">W724+W730+W733</f>
        <v>-245.99</v>
      </c>
      <c r="X723" s="109" t="n">
        <f aca="false" ca="false" dt2D="false" dtr="false" t="normal">X724+X730+X733</f>
        <v>-2680</v>
      </c>
      <c r="Y723" s="165" t="n">
        <f aca="false" ca="false" dt2D="false" dtr="false" t="normal">Y724+Y730+Y733</f>
        <v>-4376.68</v>
      </c>
      <c r="Z723" s="109" t="n">
        <f aca="false" ca="false" dt2D="false" dtr="false" t="normal">Z724+Z730+Z733</f>
        <v>0</v>
      </c>
      <c r="AA723" s="109" t="n">
        <f aca="false" ca="false" dt2D="false" dtr="false" t="normal">AA724+AA730+AA733</f>
        <v>0</v>
      </c>
      <c r="AB723" s="165" t="n">
        <f aca="false" ca="false" dt2D="false" dtr="false" t="normal">AB724</f>
        <v>0</v>
      </c>
    </row>
    <row customFormat="true" ht="19.3500003814697" outlineLevel="0" r="724" s="104">
      <c r="B724" s="179" t="n"/>
      <c r="C724" s="44" t="s">
        <v>106</v>
      </c>
      <c r="D724" s="122" t="n">
        <v>929</v>
      </c>
      <c r="E724" s="45" t="s">
        <v>32</v>
      </c>
      <c r="F724" s="45" t="s">
        <v>28</v>
      </c>
      <c r="G724" s="93" t="n">
        <v>5000000000</v>
      </c>
      <c r="H724" s="45" t="n"/>
      <c r="I724" s="165" t="n">
        <f aca="false" ca="false" dt2D="false" dtr="false" t="normal">SUM(L724:AB724)</f>
        <v>2891141.3299999996</v>
      </c>
      <c r="J724" s="165" t="n">
        <f aca="false" ca="false" dt2D="false" dtr="false" t="normal">J725</f>
        <v>2891141.3299999996</v>
      </c>
      <c r="K724" s="168" t="n">
        <f aca="false" ca="false" dt2D="false" dtr="false" t="normal">I724-J724</f>
        <v>0</v>
      </c>
      <c r="L724" s="165" t="n">
        <f aca="false" ca="false" dt2D="false" dtr="false" t="normal">L725</f>
        <v>2488300</v>
      </c>
      <c r="M724" s="165" t="n">
        <f aca="false" ca="false" dt2D="false" dtr="false" t="normal">M725</f>
        <v>0</v>
      </c>
      <c r="N724" s="165" t="n">
        <f aca="false" ca="false" dt2D="false" dtr="false" t="normal">N725</f>
        <v>348564</v>
      </c>
      <c r="O724" s="109" t="n">
        <f aca="false" ca="false" dt2D="false" dtr="false" t="normal">O725</f>
        <v>0</v>
      </c>
      <c r="P724" s="109" t="n">
        <f aca="false" ca="false" dt2D="false" dtr="false" t="normal">P725</f>
        <v>0</v>
      </c>
      <c r="Q724" s="109" t="n">
        <f aca="false" ca="false" dt2D="false" dtr="false" t="normal">Q725</f>
        <v>6000</v>
      </c>
      <c r="R724" s="109" t="n">
        <f aca="false" ca="false" dt2D="false" dtr="false" t="normal">R725</f>
        <v>0</v>
      </c>
      <c r="S724" s="109" t="n">
        <f aca="false" ca="false" dt2D="false" dtr="false" t="normal">S725</f>
        <v>0</v>
      </c>
      <c r="T724" s="109" t="n">
        <f aca="false" ca="false" dt2D="false" dtr="false" t="normal">T725</f>
        <v>0</v>
      </c>
      <c r="U724" s="109" t="n">
        <f aca="false" ca="false" dt2D="false" dtr="false" t="normal">U725</f>
        <v>0</v>
      </c>
      <c r="V724" s="109" t="n">
        <f aca="false" ca="false" dt2D="false" dtr="false" t="normal">V725</f>
        <v>55580</v>
      </c>
      <c r="W724" s="109" t="n">
        <f aca="false" ca="false" dt2D="false" dtr="false" t="normal">W725</f>
        <v>-245.99</v>
      </c>
      <c r="X724" s="109" t="n">
        <f aca="false" ca="false" dt2D="false" dtr="false" t="normal">X725</f>
        <v>-2680</v>
      </c>
      <c r="Y724" s="165" t="n">
        <f aca="false" ca="false" dt2D="false" dtr="false" t="normal">Y725</f>
        <v>-4376.68</v>
      </c>
      <c r="Z724" s="109" t="n">
        <f aca="false" ca="false" dt2D="false" dtr="false" t="normal">Z725</f>
        <v>0</v>
      </c>
      <c r="AA724" s="109" t="n">
        <f aca="false" ca="false" dt2D="false" dtr="false" t="normal">AA725</f>
        <v>0</v>
      </c>
      <c r="AB724" s="165" t="n">
        <f aca="false" ca="false" dt2D="false" dtr="false" t="normal">AB725</f>
        <v>0</v>
      </c>
    </row>
    <row customFormat="true" ht="35.2000007629395" outlineLevel="0" r="725" s="104">
      <c r="B725" s="179" t="n"/>
      <c r="C725" s="44" t="s">
        <v>117</v>
      </c>
      <c r="D725" s="122" t="n">
        <v>929</v>
      </c>
      <c r="E725" s="45" t="s">
        <v>32</v>
      </c>
      <c r="F725" s="45" t="s">
        <v>28</v>
      </c>
      <c r="G725" s="93" t="n">
        <v>5020000000</v>
      </c>
      <c r="H725" s="45" t="n"/>
      <c r="I725" s="165" t="n">
        <f aca="false" ca="false" dt2D="false" dtr="false" t="normal">SUM(L725:AB725)</f>
        <v>2891141.3299999996</v>
      </c>
      <c r="J725" s="165" t="n">
        <f aca="false" ca="false" dt2D="false" dtr="false" t="normal">J726</f>
        <v>2891141.3299999996</v>
      </c>
      <c r="K725" s="168" t="n">
        <f aca="false" ca="false" dt2D="false" dtr="false" t="normal">I725-J725</f>
        <v>0</v>
      </c>
      <c r="L725" s="165" t="n">
        <f aca="false" ca="false" dt2D="false" dtr="false" t="normal">L726</f>
        <v>2488300</v>
      </c>
      <c r="M725" s="165" t="n">
        <f aca="false" ca="false" dt2D="false" dtr="false" t="normal">M726</f>
        <v>0</v>
      </c>
      <c r="N725" s="165" t="n">
        <f aca="false" ca="false" dt2D="false" dtr="false" t="normal">N726</f>
        <v>348564</v>
      </c>
      <c r="O725" s="109" t="n">
        <f aca="false" ca="false" dt2D="false" dtr="false" t="normal">O726</f>
        <v>0</v>
      </c>
      <c r="P725" s="109" t="n">
        <f aca="false" ca="false" dt2D="false" dtr="false" t="normal">P726</f>
        <v>0</v>
      </c>
      <c r="Q725" s="109" t="n">
        <f aca="false" ca="false" dt2D="false" dtr="false" t="normal">Q726</f>
        <v>6000</v>
      </c>
      <c r="R725" s="109" t="n">
        <f aca="false" ca="false" dt2D="false" dtr="false" t="normal">R726</f>
        <v>0</v>
      </c>
      <c r="S725" s="109" t="n">
        <f aca="false" ca="false" dt2D="false" dtr="false" t="normal">S726</f>
        <v>0</v>
      </c>
      <c r="T725" s="109" t="n">
        <f aca="false" ca="false" dt2D="false" dtr="false" t="normal">T726</f>
        <v>0</v>
      </c>
      <c r="U725" s="109" t="n">
        <f aca="false" ca="false" dt2D="false" dtr="false" t="normal">U726</f>
        <v>0</v>
      </c>
      <c r="V725" s="109" t="n">
        <f aca="false" ca="false" dt2D="false" dtr="false" t="normal">V726</f>
        <v>55580</v>
      </c>
      <c r="W725" s="109" t="n">
        <f aca="false" ca="false" dt2D="false" dtr="false" t="normal">W726</f>
        <v>-245.99</v>
      </c>
      <c r="X725" s="109" t="n">
        <f aca="false" ca="false" dt2D="false" dtr="false" t="normal">X726</f>
        <v>-2680</v>
      </c>
      <c r="Y725" s="165" t="n">
        <f aca="false" ca="false" dt2D="false" dtr="false" t="normal">Y726</f>
        <v>-4376.68</v>
      </c>
      <c r="Z725" s="109" t="n">
        <f aca="false" ca="false" dt2D="false" dtr="false" t="normal">Z726</f>
        <v>0</v>
      </c>
      <c r="AA725" s="109" t="n">
        <f aca="false" ca="false" dt2D="false" dtr="false" t="normal">AA726</f>
        <v>0</v>
      </c>
      <c r="AB725" s="165" t="n">
        <f aca="false" ca="false" dt2D="false" dtr="false" t="normal">AB726</f>
        <v>0</v>
      </c>
    </row>
    <row customFormat="true" ht="19.3500003814697" outlineLevel="0" r="726" s="104">
      <c r="B726" s="179" t="n"/>
      <c r="C726" s="44" t="s">
        <v>412</v>
      </c>
      <c r="D726" s="122" t="n">
        <v>929</v>
      </c>
      <c r="E726" s="45" t="s">
        <v>32</v>
      </c>
      <c r="F726" s="45" t="s">
        <v>28</v>
      </c>
      <c r="G726" s="93" t="n">
        <v>5020000190</v>
      </c>
      <c r="H726" s="45" t="n"/>
      <c r="I726" s="165" t="n">
        <f aca="false" ca="false" dt2D="false" dtr="false" t="normal">SUM(L726:AB726)</f>
        <v>2891141.3299999996</v>
      </c>
      <c r="J726" s="165" t="n">
        <f aca="false" ca="false" dt2D="false" dtr="false" t="normal">J727+J728+J729</f>
        <v>2891141.3299999996</v>
      </c>
      <c r="K726" s="168" t="n">
        <f aca="false" ca="false" dt2D="false" dtr="false" t="normal">I726-J726</f>
        <v>0</v>
      </c>
      <c r="L726" s="165" t="n">
        <f aca="false" ca="false" dt2D="false" dtr="false" t="normal">L727+L728+L729</f>
        <v>2488300</v>
      </c>
      <c r="M726" s="165" t="n">
        <f aca="false" ca="false" dt2D="false" dtr="false" t="normal">M727+M728+M729</f>
        <v>0</v>
      </c>
      <c r="N726" s="165" t="n">
        <f aca="false" ca="false" dt2D="false" dtr="false" t="normal">N727+N728+N729</f>
        <v>348564</v>
      </c>
      <c r="O726" s="109" t="n">
        <f aca="false" ca="false" dt2D="false" dtr="false" t="normal">O727+O728+O729</f>
        <v>0</v>
      </c>
      <c r="P726" s="109" t="n">
        <f aca="false" ca="false" dt2D="false" dtr="false" t="normal">P727+P728+P729</f>
        <v>0</v>
      </c>
      <c r="Q726" s="109" t="n">
        <f aca="false" ca="false" dt2D="false" dtr="false" t="normal">Q727+Q728+Q729</f>
        <v>6000</v>
      </c>
      <c r="R726" s="109" t="n">
        <f aca="false" ca="false" dt2D="false" dtr="false" t="normal">R727+R728+R729</f>
        <v>0</v>
      </c>
      <c r="S726" s="109" t="n">
        <f aca="false" ca="false" dt2D="false" dtr="false" t="normal">S727+S728+S729</f>
        <v>0</v>
      </c>
      <c r="T726" s="109" t="n">
        <f aca="false" ca="false" dt2D="false" dtr="false" t="normal">T727+T728+T729</f>
        <v>0</v>
      </c>
      <c r="U726" s="109" t="n">
        <f aca="false" ca="false" dt2D="false" dtr="false" t="normal">U727+U728+U729</f>
        <v>0</v>
      </c>
      <c r="V726" s="109" t="n">
        <f aca="false" ca="false" dt2D="false" dtr="false" t="normal">V727+V728+V729</f>
        <v>55580</v>
      </c>
      <c r="W726" s="109" t="n">
        <f aca="false" ca="false" dt2D="false" dtr="false" t="normal">W727+W728+W729</f>
        <v>-245.99</v>
      </c>
      <c r="X726" s="109" t="n">
        <f aca="false" ca="false" dt2D="false" dtr="false" t="normal">X727+X728+X729</f>
        <v>-2680</v>
      </c>
      <c r="Y726" s="165" t="n">
        <f aca="false" ca="false" dt2D="false" dtr="false" t="normal">Y727+Y728+Y729</f>
        <v>-4376.68</v>
      </c>
      <c r="Z726" s="109" t="n">
        <f aca="false" ca="false" dt2D="false" dtr="false" t="normal">Z727+Z728+Z729</f>
        <v>0</v>
      </c>
      <c r="AA726" s="109" t="n">
        <f aca="false" ca="false" dt2D="false" dtr="false" t="normal">AA727+AA728+AA729</f>
        <v>0</v>
      </c>
      <c r="AB726" s="165" t="n">
        <f aca="false" ca="false" dt2D="false" dtr="false" t="normal">AB727+AB728+AB729</f>
        <v>0</v>
      </c>
    </row>
    <row customFormat="true" ht="67.1999969482422" outlineLevel="0" r="727" s="104">
      <c r="B727" s="179" t="n"/>
      <c r="C727" s="44" t="s">
        <v>110</v>
      </c>
      <c r="D727" s="122" t="n">
        <v>929</v>
      </c>
      <c r="E727" s="45" t="s">
        <v>32</v>
      </c>
      <c r="F727" s="45" t="s">
        <v>28</v>
      </c>
      <c r="G727" s="93" t="n">
        <v>5020000190</v>
      </c>
      <c r="H727" s="45" t="s">
        <v>111</v>
      </c>
      <c r="I727" s="165" t="n">
        <f aca="false" ca="false" dt2D="false" dtr="false" t="normal">SUM(L727:AB727)</f>
        <v>2890987.32</v>
      </c>
      <c r="J727" s="165" t="n">
        <v>2890987.32</v>
      </c>
      <c r="K727" s="168" t="n">
        <f aca="false" ca="false" dt2D="false" dtr="false" t="normal">I727-J727</f>
        <v>0</v>
      </c>
      <c r="L727" s="165" t="n">
        <v>2313300</v>
      </c>
      <c r="M727" s="165" t="n">
        <v>0</v>
      </c>
      <c r="N727" s="165" t="n">
        <v>523164</v>
      </c>
      <c r="O727" s="109" t="n"/>
      <c r="P727" s="109" t="n"/>
      <c r="Q727" s="109" t="n">
        <v>6000</v>
      </c>
      <c r="R727" s="109" t="n"/>
      <c r="S727" s="109" t="n"/>
      <c r="T727" s="109" t="n"/>
      <c r="U727" s="109" t="n"/>
      <c r="V727" s="109" t="n">
        <v>55580</v>
      </c>
      <c r="W727" s="109" t="n">
        <v>0</v>
      </c>
      <c r="X727" s="109" t="n">
        <v>-2680</v>
      </c>
      <c r="Y727" s="165" t="n">
        <v>-4376.68</v>
      </c>
      <c r="Z727" s="109" t="n"/>
      <c r="AA727" s="109" t="n"/>
      <c r="AB727" s="165" t="n">
        <v>0</v>
      </c>
    </row>
    <row customFormat="true" hidden="true" ht="35.2000007629395" outlineLevel="0" r="728" s="104">
      <c r="B728" s="179" t="n"/>
      <c r="C728" s="44" t="s">
        <v>113</v>
      </c>
      <c r="D728" s="122" t="n">
        <v>929</v>
      </c>
      <c r="E728" s="45" t="s">
        <v>32</v>
      </c>
      <c r="F728" s="45" t="s">
        <v>28</v>
      </c>
      <c r="G728" s="93" t="n">
        <v>5020000190</v>
      </c>
      <c r="H728" s="45" t="s">
        <v>114</v>
      </c>
      <c r="I728" s="165" t="n">
        <f aca="false" ca="false" dt2D="false" dtr="false" t="normal">SUM(L728:AB728)</f>
        <v>0</v>
      </c>
      <c r="J728" s="165" t="n">
        <v>0</v>
      </c>
      <c r="K728" s="168" t="n">
        <f aca="false" ca="false" dt2D="false" dtr="false" t="normal">I728-J728</f>
        <v>0</v>
      </c>
      <c r="L728" s="165" t="n">
        <v>174600</v>
      </c>
      <c r="M728" s="165" t="n">
        <v>0</v>
      </c>
      <c r="N728" s="165" t="n">
        <v>-174600</v>
      </c>
      <c r="O728" s="109" t="n"/>
      <c r="P728" s="109" t="n"/>
      <c r="Q728" s="109" t="n"/>
      <c r="R728" s="109" t="n"/>
      <c r="S728" s="109" t="n"/>
      <c r="T728" s="109" t="n"/>
      <c r="U728" s="109" t="n"/>
      <c r="V728" s="109" t="n"/>
      <c r="W728" s="109" t="n"/>
      <c r="X728" s="109" t="n"/>
      <c r="Y728" s="165" t="n"/>
      <c r="Z728" s="109" t="n"/>
      <c r="AA728" s="109" t="n"/>
      <c r="AB728" s="165" t="n">
        <v>0</v>
      </c>
    </row>
    <row customFormat="true" ht="19.3500003814697" outlineLevel="0" r="729" s="104">
      <c r="B729" s="179" t="n"/>
      <c r="C729" s="44" t="s">
        <v>118</v>
      </c>
      <c r="D729" s="122" t="n">
        <v>929</v>
      </c>
      <c r="E729" s="45" t="s">
        <v>32</v>
      </c>
      <c r="F729" s="45" t="s">
        <v>28</v>
      </c>
      <c r="G729" s="93" t="n">
        <v>5020000190</v>
      </c>
      <c r="H729" s="45" t="s">
        <v>119</v>
      </c>
      <c r="I729" s="165" t="n">
        <f aca="false" ca="false" dt2D="false" dtr="false" t="normal">SUM(L729:AB729)</f>
        <v>154.01</v>
      </c>
      <c r="J729" s="165" t="n">
        <v>154.01</v>
      </c>
      <c r="K729" s="168" t="n">
        <f aca="false" ca="false" dt2D="false" dtr="false" t="normal">I729-J729</f>
        <v>0</v>
      </c>
      <c r="L729" s="165" t="n">
        <v>400</v>
      </c>
      <c r="M729" s="165" t="n">
        <v>0</v>
      </c>
      <c r="N729" s="165" t="n">
        <v>0</v>
      </c>
      <c r="O729" s="109" t="n">
        <v>0</v>
      </c>
      <c r="P729" s="109" t="n">
        <v>0</v>
      </c>
      <c r="Q729" s="109" t="n">
        <v>0</v>
      </c>
      <c r="R729" s="109" t="n">
        <v>0</v>
      </c>
      <c r="S729" s="109" t="n">
        <v>0</v>
      </c>
      <c r="T729" s="109" t="n">
        <v>0</v>
      </c>
      <c r="U729" s="109" t="n">
        <v>0</v>
      </c>
      <c r="V729" s="109" t="n">
        <v>0</v>
      </c>
      <c r="W729" s="109" t="n">
        <v>-245.99</v>
      </c>
      <c r="X729" s="109" t="n">
        <v>0</v>
      </c>
      <c r="Y729" s="165" t="n">
        <v>0</v>
      </c>
      <c r="Z729" s="109" t="n">
        <v>0</v>
      </c>
      <c r="AA729" s="109" t="n">
        <v>0</v>
      </c>
      <c r="AB729" s="165" t="n">
        <v>0</v>
      </c>
    </row>
    <row customFormat="true" hidden="true" ht="19.3500003814697" outlineLevel="0" r="730" s="104">
      <c r="B730" s="179" t="n"/>
      <c r="C730" s="44" t="s">
        <v>197</v>
      </c>
      <c r="D730" s="122" t="n">
        <v>929</v>
      </c>
      <c r="E730" s="45" t="s">
        <v>32</v>
      </c>
      <c r="F730" s="45" t="s">
        <v>28</v>
      </c>
      <c r="G730" s="93" t="n">
        <v>5600000000</v>
      </c>
      <c r="H730" s="45" t="n"/>
      <c r="I730" s="165" t="n">
        <f aca="false" ca="false" dt2D="false" dtr="false" t="normal">SUM(L730:AB730)</f>
        <v>0</v>
      </c>
      <c r="J730" s="165" t="n"/>
      <c r="K730" s="168" t="n">
        <f aca="false" ca="false" dt2D="false" dtr="false" t="normal">I730-J730</f>
        <v>0</v>
      </c>
      <c r="L730" s="165" t="n"/>
      <c r="M730" s="165" t="n"/>
      <c r="N730" s="165" t="n">
        <f aca="false" ca="false" dt2D="false" dtr="false" t="normal">N731</f>
        <v>174600</v>
      </c>
      <c r="O730" s="109" t="n">
        <f aca="false" ca="false" dt2D="false" dtr="false" t="normal">O731</f>
        <v>-169600</v>
      </c>
      <c r="P730" s="109" t="n">
        <f aca="false" ca="false" dt2D="false" dtr="false" t="normal">P731</f>
        <v>-5000</v>
      </c>
      <c r="Q730" s="109" t="n">
        <f aca="false" ca="false" dt2D="false" dtr="false" t="normal">Q731</f>
        <v>0</v>
      </c>
      <c r="R730" s="109" t="n">
        <f aca="false" ca="false" dt2D="false" dtr="false" t="normal">R731</f>
        <v>0</v>
      </c>
      <c r="S730" s="109" t="n">
        <f aca="false" ca="false" dt2D="false" dtr="false" t="normal">S731</f>
        <v>0</v>
      </c>
      <c r="T730" s="109" t="n">
        <f aca="false" ca="false" dt2D="false" dtr="false" t="normal">T731</f>
        <v>0</v>
      </c>
      <c r="U730" s="109" t="n">
        <f aca="false" ca="false" dt2D="false" dtr="false" t="normal">U731</f>
        <v>0</v>
      </c>
      <c r="V730" s="109" t="n">
        <f aca="false" ca="false" dt2D="false" dtr="false" t="normal">V731</f>
        <v>0</v>
      </c>
      <c r="W730" s="109" t="n">
        <f aca="false" ca="false" dt2D="false" dtr="false" t="normal">W731</f>
        <v>0</v>
      </c>
      <c r="X730" s="109" t="n">
        <f aca="false" ca="false" dt2D="false" dtr="false" t="normal">X731</f>
        <v>0</v>
      </c>
      <c r="Y730" s="165" t="n">
        <f aca="false" ca="false" dt2D="false" dtr="false" t="normal">Y731</f>
        <v>0</v>
      </c>
      <c r="Z730" s="109" t="n">
        <f aca="false" ca="false" dt2D="false" dtr="false" t="normal">Z731</f>
        <v>0</v>
      </c>
      <c r="AA730" s="109" t="n">
        <f aca="false" ca="false" dt2D="false" dtr="false" t="normal">AA731</f>
        <v>0</v>
      </c>
      <c r="AB730" s="165" t="n"/>
    </row>
    <row customFormat="true" hidden="true" ht="19.3500003814697" outlineLevel="0" r="731" s="104">
      <c r="B731" s="179" t="n"/>
      <c r="C731" s="44" t="s">
        <v>197</v>
      </c>
      <c r="D731" s="122" t="n">
        <v>929</v>
      </c>
      <c r="E731" s="45" t="s">
        <v>32</v>
      </c>
      <c r="F731" s="45" t="s">
        <v>28</v>
      </c>
      <c r="G731" s="93" t="n">
        <v>5600010030</v>
      </c>
      <c r="H731" s="45" t="n"/>
      <c r="I731" s="165" t="n">
        <f aca="false" ca="false" dt2D="false" dtr="false" t="normal">SUM(L731:AB731)</f>
        <v>0</v>
      </c>
      <c r="J731" s="165" t="n"/>
      <c r="K731" s="168" t="n">
        <f aca="false" ca="false" dt2D="false" dtr="false" t="normal">I731-J731</f>
        <v>0</v>
      </c>
      <c r="L731" s="165" t="n"/>
      <c r="M731" s="165" t="n"/>
      <c r="N731" s="165" t="n">
        <f aca="false" ca="false" dt2D="false" dtr="false" t="normal">N732</f>
        <v>174600</v>
      </c>
      <c r="O731" s="109" t="n">
        <f aca="false" ca="false" dt2D="false" dtr="false" t="normal">O732</f>
        <v>-169600</v>
      </c>
      <c r="P731" s="109" t="n">
        <f aca="false" ca="false" dt2D="false" dtr="false" t="normal">P732</f>
        <v>-5000</v>
      </c>
      <c r="Q731" s="109" t="n">
        <f aca="false" ca="false" dt2D="false" dtr="false" t="normal">Q732</f>
        <v>0</v>
      </c>
      <c r="R731" s="109" t="n">
        <f aca="false" ca="false" dt2D="false" dtr="false" t="normal">R732</f>
        <v>0</v>
      </c>
      <c r="S731" s="109" t="n">
        <f aca="false" ca="false" dt2D="false" dtr="false" t="normal">S732</f>
        <v>0</v>
      </c>
      <c r="T731" s="109" t="n">
        <f aca="false" ca="false" dt2D="false" dtr="false" t="normal">T732</f>
        <v>0</v>
      </c>
      <c r="U731" s="109" t="n">
        <f aca="false" ca="false" dt2D="false" dtr="false" t="normal">U732</f>
        <v>0</v>
      </c>
      <c r="V731" s="109" t="n">
        <f aca="false" ca="false" dt2D="false" dtr="false" t="normal">V732</f>
        <v>0</v>
      </c>
      <c r="W731" s="109" t="n">
        <f aca="false" ca="false" dt2D="false" dtr="false" t="normal">W732</f>
        <v>0</v>
      </c>
      <c r="X731" s="109" t="n">
        <f aca="false" ca="false" dt2D="false" dtr="false" t="normal">X732</f>
        <v>0</v>
      </c>
      <c r="Y731" s="165" t="n">
        <f aca="false" ca="false" dt2D="false" dtr="false" t="normal">Y732</f>
        <v>0</v>
      </c>
      <c r="Z731" s="109" t="n">
        <f aca="false" ca="false" dt2D="false" dtr="false" t="normal">Z732</f>
        <v>0</v>
      </c>
      <c r="AA731" s="109" t="n">
        <f aca="false" ca="false" dt2D="false" dtr="false" t="normal">AA732</f>
        <v>0</v>
      </c>
      <c r="AB731" s="165" t="n"/>
    </row>
    <row customFormat="true" hidden="true" ht="35.2000007629395" outlineLevel="0" r="732" s="104">
      <c r="B732" s="179" t="n"/>
      <c r="C732" s="44" t="s">
        <v>113</v>
      </c>
      <c r="D732" s="122" t="n">
        <v>929</v>
      </c>
      <c r="E732" s="45" t="s">
        <v>32</v>
      </c>
      <c r="F732" s="45" t="s">
        <v>28</v>
      </c>
      <c r="G732" s="93" t="n">
        <v>5600010030</v>
      </c>
      <c r="H732" s="45" t="s">
        <v>114</v>
      </c>
      <c r="I732" s="165" t="n">
        <f aca="false" ca="false" dt2D="false" dtr="false" t="normal">SUM(L732:AB732)</f>
        <v>0</v>
      </c>
      <c r="J732" s="165" t="n"/>
      <c r="K732" s="168" t="n">
        <f aca="false" ca="false" dt2D="false" dtr="false" t="normal">I732-J732</f>
        <v>0</v>
      </c>
      <c r="L732" s="165" t="n"/>
      <c r="M732" s="165" t="n"/>
      <c r="N732" s="165" t="n">
        <v>174600</v>
      </c>
      <c r="O732" s="109" t="n">
        <v>-169600</v>
      </c>
      <c r="P732" s="109" t="n">
        <v>-5000</v>
      </c>
      <c r="Q732" s="109" t="n"/>
      <c r="R732" s="109" t="n"/>
      <c r="S732" s="109" t="n"/>
      <c r="T732" s="109" t="n"/>
      <c r="U732" s="109" t="n"/>
      <c r="V732" s="109" t="n"/>
      <c r="W732" s="109" t="n"/>
      <c r="X732" s="109" t="n"/>
      <c r="Y732" s="165" t="n"/>
      <c r="Z732" s="109" t="n"/>
      <c r="AA732" s="109" t="n"/>
      <c r="AB732" s="165" t="n"/>
    </row>
    <row customFormat="true" ht="35.2000007629395" outlineLevel="0" r="733" s="104">
      <c r="B733" s="179" t="n"/>
      <c r="C733" s="44" t="s">
        <v>325</v>
      </c>
      <c r="D733" s="122" t="n">
        <v>929</v>
      </c>
      <c r="E733" s="45" t="s">
        <v>32</v>
      </c>
      <c r="F733" s="45" t="s">
        <v>28</v>
      </c>
      <c r="G733" s="93" t="n">
        <v>9900000000</v>
      </c>
      <c r="H733" s="45" t="n"/>
      <c r="I733" s="165" t="n">
        <f aca="false" ca="false" dt2D="false" dtr="false" t="normal">SUM(L733:AB733)</f>
        <v>199017.15999999997</v>
      </c>
      <c r="J733" s="165" t="n">
        <f aca="false" ca="false" dt2D="false" dtr="false" t="normal">J734</f>
        <v>199017.16</v>
      </c>
      <c r="K733" s="168" t="n">
        <f aca="false" ca="false" dt2D="false" dtr="false" t="normal">I733-J733</f>
        <v>-0.000000000029103830456733704</v>
      </c>
      <c r="L733" s="165" t="n"/>
      <c r="M733" s="165" t="n"/>
      <c r="N733" s="165" t="n"/>
      <c r="O733" s="109" t="n"/>
      <c r="P733" s="109" t="n"/>
      <c r="Q733" s="109" t="n">
        <f aca="false" ca="false" dt2D="false" dtr="false" t="normal">Q734</f>
        <v>27072.8</v>
      </c>
      <c r="R733" s="109" t="n">
        <f aca="false" ca="false" dt2D="false" dtr="false" t="normal">R734</f>
        <v>0</v>
      </c>
      <c r="S733" s="109" t="n">
        <f aca="false" ca="false" dt2D="false" dtr="false" t="normal">S734</f>
        <v>171944.36</v>
      </c>
      <c r="T733" s="109" t="n">
        <f aca="false" ca="false" dt2D="false" dtr="false" t="normal">T734</f>
        <v>0</v>
      </c>
      <c r="U733" s="109" t="n">
        <f aca="false" ca="false" dt2D="false" dtr="false" t="normal">U734</f>
        <v>0</v>
      </c>
      <c r="V733" s="109" t="n">
        <f aca="false" ca="false" dt2D="false" dtr="false" t="normal">V734</f>
        <v>0</v>
      </c>
      <c r="W733" s="109" t="n">
        <f aca="false" ca="false" dt2D="false" dtr="false" t="normal">W734</f>
        <v>0</v>
      </c>
      <c r="X733" s="109" t="n">
        <f aca="false" ca="false" dt2D="false" dtr="false" t="normal">X734</f>
        <v>0</v>
      </c>
      <c r="Y733" s="165" t="n">
        <f aca="false" ca="false" dt2D="false" dtr="false" t="normal">Y734</f>
        <v>0</v>
      </c>
      <c r="Z733" s="109" t="n">
        <f aca="false" ca="false" dt2D="false" dtr="false" t="normal">Z734</f>
        <v>0</v>
      </c>
      <c r="AA733" s="109" t="n">
        <f aca="false" ca="false" dt2D="false" dtr="false" t="normal">AA734</f>
        <v>0</v>
      </c>
      <c r="AB733" s="165" t="n"/>
    </row>
    <row customFormat="true" ht="19.3500003814697" outlineLevel="0" r="734" s="104">
      <c r="B734" s="179" t="n"/>
      <c r="C734" s="44" t="s">
        <v>331</v>
      </c>
      <c r="D734" s="122" t="n">
        <v>929</v>
      </c>
      <c r="E734" s="45" t="s">
        <v>32</v>
      </c>
      <c r="F734" s="45" t="s">
        <v>28</v>
      </c>
      <c r="G734" s="93" t="n">
        <v>9900010910</v>
      </c>
      <c r="H734" s="45" t="n"/>
      <c r="I734" s="165" t="n">
        <f aca="false" ca="false" dt2D="false" dtr="false" t="normal">SUM(L734:AB734)</f>
        <v>199017.15999999997</v>
      </c>
      <c r="J734" s="165" t="n">
        <f aca="false" ca="false" dt2D="false" dtr="false" t="normal">J735</f>
        <v>199017.16</v>
      </c>
      <c r="K734" s="168" t="n">
        <f aca="false" ca="false" dt2D="false" dtr="false" t="normal">I734-J734</f>
        <v>-0.000000000029103830456733704</v>
      </c>
      <c r="L734" s="165" t="n"/>
      <c r="M734" s="165" t="n"/>
      <c r="N734" s="165" t="n"/>
      <c r="O734" s="109" t="n"/>
      <c r="P734" s="109" t="n"/>
      <c r="Q734" s="109" t="n">
        <f aca="false" ca="false" dt2D="false" dtr="false" t="normal">Q735</f>
        <v>27072.8</v>
      </c>
      <c r="R734" s="109" t="n">
        <f aca="false" ca="false" dt2D="false" dtr="false" t="normal">R735</f>
        <v>0</v>
      </c>
      <c r="S734" s="109" t="n">
        <f aca="false" ca="false" dt2D="false" dtr="false" t="normal">S735</f>
        <v>171944.36</v>
      </c>
      <c r="T734" s="109" t="n">
        <f aca="false" ca="false" dt2D="false" dtr="false" t="normal">T735</f>
        <v>0</v>
      </c>
      <c r="U734" s="109" t="n">
        <f aca="false" ca="false" dt2D="false" dtr="false" t="normal">U735</f>
        <v>0</v>
      </c>
      <c r="V734" s="109" t="n">
        <f aca="false" ca="false" dt2D="false" dtr="false" t="normal">V735</f>
        <v>0</v>
      </c>
      <c r="W734" s="109" t="n">
        <f aca="false" ca="false" dt2D="false" dtr="false" t="normal">W735</f>
        <v>0</v>
      </c>
      <c r="X734" s="109" t="n">
        <f aca="false" ca="false" dt2D="false" dtr="false" t="normal">X735</f>
        <v>0</v>
      </c>
      <c r="Y734" s="165" t="n">
        <f aca="false" ca="false" dt2D="false" dtr="false" t="normal">Y735</f>
        <v>0</v>
      </c>
      <c r="Z734" s="109" t="n">
        <f aca="false" ca="false" dt2D="false" dtr="false" t="normal">Z735</f>
        <v>0</v>
      </c>
      <c r="AA734" s="109" t="n">
        <f aca="false" ca="false" dt2D="false" dtr="false" t="normal">AA735</f>
        <v>0</v>
      </c>
      <c r="AB734" s="165" t="n"/>
    </row>
    <row customFormat="true" ht="19.3500003814697" outlineLevel="0" r="735" s="104">
      <c r="B735" s="179" t="n"/>
      <c r="C735" s="44" t="s">
        <v>118</v>
      </c>
      <c r="D735" s="122" t="n">
        <v>929</v>
      </c>
      <c r="E735" s="45" t="s">
        <v>32</v>
      </c>
      <c r="F735" s="45" t="s">
        <v>28</v>
      </c>
      <c r="G735" s="93" t="n">
        <v>9900010910</v>
      </c>
      <c r="H735" s="45" t="s">
        <v>119</v>
      </c>
      <c r="I735" s="165" t="n">
        <f aca="false" ca="false" dt2D="false" dtr="false" t="normal">SUM(L735:AB735)</f>
        <v>199017.15999999997</v>
      </c>
      <c r="J735" s="165" t="n">
        <v>199017.16</v>
      </c>
      <c r="K735" s="168" t="n">
        <f aca="false" ca="false" dt2D="false" dtr="false" t="normal">I735-J735</f>
        <v>-0.000000000029103830456733704</v>
      </c>
      <c r="L735" s="165" t="n"/>
      <c r="M735" s="165" t="n"/>
      <c r="N735" s="165" t="n"/>
      <c r="O735" s="109" t="n"/>
      <c r="P735" s="109" t="n"/>
      <c r="Q735" s="109" t="n">
        <v>27072.8</v>
      </c>
      <c r="R735" s="109" t="n"/>
      <c r="S735" s="109" t="n">
        <v>171944.36</v>
      </c>
      <c r="T735" s="109" t="n"/>
      <c r="U735" s="109" t="n"/>
      <c r="V735" s="109" t="n"/>
      <c r="W735" s="109" t="n"/>
      <c r="X735" s="109" t="n"/>
      <c r="Y735" s="165" t="n"/>
      <c r="Z735" s="109" t="n"/>
      <c r="AA735" s="109" t="n"/>
      <c r="AB735" s="165" t="n"/>
    </row>
    <row customFormat="true" ht="35.2000007629395" outlineLevel="0" r="736" s="116">
      <c r="B736" s="120" t="s">
        <v>86</v>
      </c>
      <c r="C736" s="46" t="s">
        <v>413</v>
      </c>
      <c r="D736" s="174" t="n">
        <v>934</v>
      </c>
      <c r="E736" s="47" t="n"/>
      <c r="F736" s="47" t="n"/>
      <c r="G736" s="172" t="n"/>
      <c r="H736" s="47" t="n"/>
      <c r="I736" s="125" t="n">
        <f aca="false" ca="false" dt2D="false" dtr="false" t="normal">SUM(L736:AB736)</f>
        <v>20298891</v>
      </c>
      <c r="J736" s="125" t="n">
        <f aca="false" ca="false" dt2D="false" dtr="false" t="normal">J742+J737</f>
        <v>20067257.080000002</v>
      </c>
      <c r="K736" s="125" t="n">
        <f aca="false" ca="false" dt2D="false" dtr="false" t="normal">I736-J736</f>
        <v>231633.91999999806</v>
      </c>
      <c r="L736" s="125" t="n">
        <f aca="false" ca="false" dt2D="false" dtr="false" t="normal">L742</f>
        <v>15810400</v>
      </c>
      <c r="M736" s="125" t="n">
        <f aca="false" ca="false" dt2D="false" dtr="false" t="normal">M742</f>
        <v>0</v>
      </c>
      <c r="N736" s="125" t="n">
        <f aca="false" ca="false" dt2D="false" dtr="false" t="normal">N742</f>
        <v>3217444</v>
      </c>
      <c r="O736" s="109" t="n">
        <f aca="false" ca="false" dt2D="false" dtr="false" t="normal">O742+O737</f>
        <v>30000</v>
      </c>
      <c r="P736" s="109" t="n">
        <f aca="false" ca="false" dt2D="false" dtr="false" t="normal">P742+P737</f>
        <v>220000</v>
      </c>
      <c r="Q736" s="109" t="n">
        <f aca="false" ca="false" dt2D="false" dtr="false" t="normal">Q742+Q737</f>
        <v>0</v>
      </c>
      <c r="R736" s="109" t="n">
        <f aca="false" ca="false" dt2D="false" dtr="false" t="normal">R742+R737</f>
        <v>0</v>
      </c>
      <c r="S736" s="109" t="n">
        <f aca="false" ca="false" dt2D="false" dtr="false" t="normal">S742+S737</f>
        <v>200000</v>
      </c>
      <c r="T736" s="109" t="n">
        <f aca="false" ca="false" dt2D="false" dtr="false" t="normal">T742+T737</f>
        <v>0</v>
      </c>
      <c r="U736" s="109" t="n">
        <f aca="false" ca="false" dt2D="false" dtr="false" t="normal">U742+U737</f>
        <v>0</v>
      </c>
      <c r="V736" s="109" t="n">
        <f aca="false" ca="false" dt2D="false" dtr="false" t="normal">V742+V737</f>
        <v>321047</v>
      </c>
      <c r="W736" s="109" t="n">
        <f aca="false" ca="false" dt2D="false" dtr="false" t="normal">W742+W737</f>
        <v>0</v>
      </c>
      <c r="X736" s="109" t="n">
        <f aca="false" ca="false" dt2D="false" dtr="false" t="normal">X742+X737</f>
        <v>150000</v>
      </c>
      <c r="Y736" s="165" t="n">
        <f aca="false" ca="false" dt2D="false" dtr="false" t="normal">Y742+Y737</f>
        <v>350000</v>
      </c>
      <c r="Z736" s="109" t="n">
        <f aca="false" ca="false" dt2D="false" dtr="false" t="normal">Z742+Z737</f>
        <v>0</v>
      </c>
      <c r="AA736" s="109" t="n">
        <f aca="false" ca="false" dt2D="false" dtr="false" t="normal">AA742+AA737</f>
        <v>0</v>
      </c>
      <c r="AB736" s="125" t="n">
        <f aca="false" ca="false" dt2D="false" dtr="false" t="normal">AB742</f>
        <v>0</v>
      </c>
    </row>
    <row customFormat="true" ht="19.3500003814697" outlineLevel="0" r="737" s="116">
      <c r="B737" s="120" t="n"/>
      <c r="C737" s="44" t="s">
        <v>18</v>
      </c>
      <c r="D737" s="122" t="n">
        <v>934</v>
      </c>
      <c r="E737" s="45" t="s">
        <v>19</v>
      </c>
      <c r="F737" s="45" t="s">
        <v>92</v>
      </c>
      <c r="G737" s="93" t="n"/>
      <c r="H737" s="45" t="n"/>
      <c r="I737" s="165" t="n">
        <f aca="false" ca="false" dt2D="false" dtr="false" t="normal">SUM(L737:AB737)</f>
        <v>278400</v>
      </c>
      <c r="J737" s="168" t="n">
        <f aca="false" ca="false" dt2D="false" dtr="false" t="normal">J738</f>
        <v>278400</v>
      </c>
      <c r="K737" s="168" t="n">
        <f aca="false" ca="false" dt2D="false" dtr="false" t="normal">I737-J737</f>
        <v>0</v>
      </c>
      <c r="L737" s="125" t="n"/>
      <c r="M737" s="125" t="n"/>
      <c r="N737" s="125" t="n"/>
      <c r="O737" s="109" t="n">
        <f aca="false" ca="false" dt2D="false" dtr="false" t="normal">O738</f>
        <v>278400</v>
      </c>
      <c r="P737" s="109" t="n">
        <f aca="false" ca="false" dt2D="false" dtr="false" t="normal">P738</f>
        <v>0</v>
      </c>
      <c r="Q737" s="109" t="n">
        <f aca="false" ca="false" dt2D="false" dtr="false" t="normal">Q738</f>
        <v>0</v>
      </c>
      <c r="R737" s="109" t="n">
        <f aca="false" ca="false" dt2D="false" dtr="false" t="normal">R738</f>
        <v>0</v>
      </c>
      <c r="S737" s="109" t="n">
        <f aca="false" ca="false" dt2D="false" dtr="false" t="normal">S738</f>
        <v>0</v>
      </c>
      <c r="T737" s="109" t="n">
        <f aca="false" ca="false" dt2D="false" dtr="false" t="normal">T738</f>
        <v>0</v>
      </c>
      <c r="U737" s="109" t="n">
        <f aca="false" ca="false" dt2D="false" dtr="false" t="normal">U738</f>
        <v>0</v>
      </c>
      <c r="V737" s="109" t="n">
        <f aca="false" ca="false" dt2D="false" dtr="false" t="normal">V738</f>
        <v>0</v>
      </c>
      <c r="W737" s="109" t="n">
        <f aca="false" ca="false" dt2D="false" dtr="false" t="normal">W738</f>
        <v>0</v>
      </c>
      <c r="X737" s="109" t="n">
        <f aca="false" ca="false" dt2D="false" dtr="false" t="normal">X738</f>
        <v>0</v>
      </c>
      <c r="Y737" s="165" t="n">
        <f aca="false" ca="false" dt2D="false" dtr="false" t="normal">Y738</f>
        <v>0</v>
      </c>
      <c r="Z737" s="109" t="n">
        <f aca="false" ca="false" dt2D="false" dtr="false" t="normal">Z738</f>
        <v>0</v>
      </c>
      <c r="AA737" s="109" t="n">
        <f aca="false" ca="false" dt2D="false" dtr="false" t="normal">AA738</f>
        <v>0</v>
      </c>
      <c r="AB737" s="125" t="n"/>
    </row>
    <row customFormat="true" ht="19.3500003814697" outlineLevel="0" r="738" s="116">
      <c r="B738" s="120" t="n"/>
      <c r="C738" s="44" t="s">
        <v>34</v>
      </c>
      <c r="D738" s="122" t="n">
        <v>934</v>
      </c>
      <c r="E738" s="45" t="s">
        <v>19</v>
      </c>
      <c r="F738" s="45" t="s">
        <v>35</v>
      </c>
      <c r="G738" s="93" t="n"/>
      <c r="H738" s="45" t="n"/>
      <c r="I738" s="165" t="n">
        <f aca="false" ca="false" dt2D="false" dtr="false" t="normal">SUM(L738:AB738)</f>
        <v>278400</v>
      </c>
      <c r="J738" s="168" t="n">
        <f aca="false" ca="false" dt2D="false" dtr="false" t="normal">J739</f>
        <v>278400</v>
      </c>
      <c r="K738" s="168" t="n">
        <f aca="false" ca="false" dt2D="false" dtr="false" t="normal">I738-J738</f>
        <v>0</v>
      </c>
      <c r="L738" s="125" t="n"/>
      <c r="M738" s="125" t="n"/>
      <c r="N738" s="125" t="n"/>
      <c r="O738" s="109" t="n">
        <f aca="false" ca="false" dt2D="false" dtr="false" t="normal">O739</f>
        <v>278400</v>
      </c>
      <c r="P738" s="109" t="n">
        <f aca="false" ca="false" dt2D="false" dtr="false" t="normal">P739</f>
        <v>0</v>
      </c>
      <c r="Q738" s="109" t="n">
        <f aca="false" ca="false" dt2D="false" dtr="false" t="normal">Q739</f>
        <v>0</v>
      </c>
      <c r="R738" s="109" t="n">
        <f aca="false" ca="false" dt2D="false" dtr="false" t="normal">R739</f>
        <v>0</v>
      </c>
      <c r="S738" s="109" t="n">
        <f aca="false" ca="false" dt2D="false" dtr="false" t="normal">S739</f>
        <v>0</v>
      </c>
      <c r="T738" s="109" t="n">
        <f aca="false" ca="false" dt2D="false" dtr="false" t="normal">T739</f>
        <v>0</v>
      </c>
      <c r="U738" s="109" t="n">
        <f aca="false" ca="false" dt2D="false" dtr="false" t="normal">U739</f>
        <v>0</v>
      </c>
      <c r="V738" s="109" t="n">
        <f aca="false" ca="false" dt2D="false" dtr="false" t="normal">V739</f>
        <v>0</v>
      </c>
      <c r="W738" s="109" t="n">
        <f aca="false" ca="false" dt2D="false" dtr="false" t="normal">W739</f>
        <v>0</v>
      </c>
      <c r="X738" s="109" t="n">
        <f aca="false" ca="false" dt2D="false" dtr="false" t="normal">X739</f>
        <v>0</v>
      </c>
      <c r="Y738" s="165" t="n">
        <f aca="false" ca="false" dt2D="false" dtr="false" t="normal">Y739</f>
        <v>0</v>
      </c>
      <c r="Z738" s="109" t="n">
        <f aca="false" ca="false" dt2D="false" dtr="false" t="normal">Z739</f>
        <v>0</v>
      </c>
      <c r="AA738" s="109" t="n">
        <f aca="false" ca="false" dt2D="false" dtr="false" t="normal">AA739</f>
        <v>0</v>
      </c>
      <c r="AB738" s="125" t="n"/>
    </row>
    <row customFormat="true" ht="19.3500003814697" outlineLevel="0" r="739" s="116">
      <c r="B739" s="120" t="n"/>
      <c r="C739" s="44" t="s">
        <v>197</v>
      </c>
      <c r="D739" s="122" t="n">
        <v>934</v>
      </c>
      <c r="E739" s="45" t="s">
        <v>19</v>
      </c>
      <c r="F739" s="45" t="s">
        <v>35</v>
      </c>
      <c r="G739" s="93" t="n">
        <v>5600000000</v>
      </c>
      <c r="H739" s="45" t="n"/>
      <c r="I739" s="165" t="n">
        <f aca="false" ca="false" dt2D="false" dtr="false" t="normal">SUM(L739:AB739)</f>
        <v>278400</v>
      </c>
      <c r="J739" s="168" t="n">
        <f aca="false" ca="false" dt2D="false" dtr="false" t="normal">J740</f>
        <v>278400</v>
      </c>
      <c r="K739" s="168" t="n">
        <f aca="false" ca="false" dt2D="false" dtr="false" t="normal">I739-J739</f>
        <v>0</v>
      </c>
      <c r="L739" s="125" t="n"/>
      <c r="M739" s="125" t="n"/>
      <c r="N739" s="125" t="n"/>
      <c r="O739" s="109" t="n">
        <f aca="false" ca="false" dt2D="false" dtr="false" t="normal">O740</f>
        <v>278400</v>
      </c>
      <c r="P739" s="109" t="n">
        <f aca="false" ca="false" dt2D="false" dtr="false" t="normal">P740</f>
        <v>0</v>
      </c>
      <c r="Q739" s="109" t="n">
        <f aca="false" ca="false" dt2D="false" dtr="false" t="normal">Q740</f>
        <v>0</v>
      </c>
      <c r="R739" s="109" t="n">
        <f aca="false" ca="false" dt2D="false" dtr="false" t="normal">R740</f>
        <v>0</v>
      </c>
      <c r="S739" s="109" t="n">
        <f aca="false" ca="false" dt2D="false" dtr="false" t="normal">S740</f>
        <v>0</v>
      </c>
      <c r="T739" s="109" t="n">
        <f aca="false" ca="false" dt2D="false" dtr="false" t="normal">T740</f>
        <v>0</v>
      </c>
      <c r="U739" s="109" t="n">
        <f aca="false" ca="false" dt2D="false" dtr="false" t="normal">U740</f>
        <v>0</v>
      </c>
      <c r="V739" s="109" t="n">
        <f aca="false" ca="false" dt2D="false" dtr="false" t="normal">V740</f>
        <v>0</v>
      </c>
      <c r="W739" s="109" t="n">
        <f aca="false" ca="false" dt2D="false" dtr="false" t="normal">W740</f>
        <v>0</v>
      </c>
      <c r="X739" s="109" t="n">
        <f aca="false" ca="false" dt2D="false" dtr="false" t="normal">X740</f>
        <v>0</v>
      </c>
      <c r="Y739" s="165" t="n">
        <f aca="false" ca="false" dt2D="false" dtr="false" t="normal">Y740</f>
        <v>0</v>
      </c>
      <c r="Z739" s="109" t="n">
        <f aca="false" ca="false" dt2D="false" dtr="false" t="normal">Z740</f>
        <v>0</v>
      </c>
      <c r="AA739" s="109" t="n">
        <f aca="false" ca="false" dt2D="false" dtr="false" t="normal">AA740</f>
        <v>0</v>
      </c>
      <c r="AB739" s="125" t="n"/>
    </row>
    <row customFormat="true" ht="19.3500003814697" outlineLevel="0" r="740" s="116">
      <c r="B740" s="120" t="n"/>
      <c r="C740" s="44" t="s">
        <v>197</v>
      </c>
      <c r="D740" s="122" t="n">
        <v>934</v>
      </c>
      <c r="E740" s="45" t="s">
        <v>19</v>
      </c>
      <c r="F740" s="45" t="s">
        <v>35</v>
      </c>
      <c r="G740" s="93" t="n">
        <v>5600010030</v>
      </c>
      <c r="H740" s="45" t="n"/>
      <c r="I740" s="165" t="n">
        <f aca="false" ca="false" dt2D="false" dtr="false" t="normal">SUM(L740:AB740)</f>
        <v>278400</v>
      </c>
      <c r="J740" s="168" t="n">
        <f aca="false" ca="false" dt2D="false" dtr="false" t="normal">J741</f>
        <v>278400</v>
      </c>
      <c r="K740" s="168" t="n">
        <f aca="false" ca="false" dt2D="false" dtr="false" t="normal">I740-J740</f>
        <v>0</v>
      </c>
      <c r="L740" s="125" t="n"/>
      <c r="M740" s="125" t="n"/>
      <c r="N740" s="125" t="n"/>
      <c r="O740" s="109" t="n">
        <f aca="false" ca="false" dt2D="false" dtr="false" t="normal">O741</f>
        <v>278400</v>
      </c>
      <c r="P740" s="109" t="n">
        <f aca="false" ca="false" dt2D="false" dtr="false" t="normal">P741</f>
        <v>0</v>
      </c>
      <c r="Q740" s="109" t="n">
        <f aca="false" ca="false" dt2D="false" dtr="false" t="normal">Q741</f>
        <v>0</v>
      </c>
      <c r="R740" s="109" t="n">
        <f aca="false" ca="false" dt2D="false" dtr="false" t="normal">R741</f>
        <v>0</v>
      </c>
      <c r="S740" s="109" t="n">
        <f aca="false" ca="false" dt2D="false" dtr="false" t="normal">S741</f>
        <v>0</v>
      </c>
      <c r="T740" s="109" t="n">
        <f aca="false" ca="false" dt2D="false" dtr="false" t="normal">T741</f>
        <v>0</v>
      </c>
      <c r="U740" s="109" t="n">
        <f aca="false" ca="false" dt2D="false" dtr="false" t="normal">U741</f>
        <v>0</v>
      </c>
      <c r="V740" s="109" t="n">
        <f aca="false" ca="false" dt2D="false" dtr="false" t="normal">V741</f>
        <v>0</v>
      </c>
      <c r="W740" s="109" t="n">
        <f aca="false" ca="false" dt2D="false" dtr="false" t="normal">W741</f>
        <v>0</v>
      </c>
      <c r="X740" s="109" t="n">
        <f aca="false" ca="false" dt2D="false" dtr="false" t="normal">X741</f>
        <v>0</v>
      </c>
      <c r="Y740" s="165" t="n">
        <f aca="false" ca="false" dt2D="false" dtr="false" t="normal">Y741</f>
        <v>0</v>
      </c>
      <c r="Z740" s="109" t="n">
        <f aca="false" ca="false" dt2D="false" dtr="false" t="normal">Z741</f>
        <v>0</v>
      </c>
      <c r="AA740" s="109" t="n">
        <f aca="false" ca="false" dt2D="false" dtr="false" t="normal">AA741</f>
        <v>0</v>
      </c>
      <c r="AB740" s="125" t="n"/>
    </row>
    <row customFormat="true" ht="35.2000007629395" outlineLevel="0" r="741" s="116">
      <c r="B741" s="120" t="n"/>
      <c r="C741" s="44" t="s">
        <v>113</v>
      </c>
      <c r="D741" s="122" t="n">
        <v>934</v>
      </c>
      <c r="E741" s="45" t="s">
        <v>19</v>
      </c>
      <c r="F741" s="45" t="s">
        <v>35</v>
      </c>
      <c r="G741" s="93" t="n">
        <v>5600010030</v>
      </c>
      <c r="H741" s="45" t="s">
        <v>114</v>
      </c>
      <c r="I741" s="165" t="n">
        <f aca="false" ca="false" dt2D="false" dtr="false" t="normal">SUM(L741:AB741)</f>
        <v>278400</v>
      </c>
      <c r="J741" s="168" t="n">
        <v>278400</v>
      </c>
      <c r="K741" s="168" t="n">
        <f aca="false" ca="false" dt2D="false" dtr="false" t="normal">I741-J741</f>
        <v>0</v>
      </c>
      <c r="L741" s="125" t="n"/>
      <c r="M741" s="125" t="n"/>
      <c r="N741" s="125" t="n"/>
      <c r="O741" s="109" t="n">
        <v>278400</v>
      </c>
      <c r="P741" s="109" t="n"/>
      <c r="Q741" s="109" t="n"/>
      <c r="R741" s="109" t="n"/>
      <c r="S741" s="109" t="n"/>
      <c r="T741" s="109" t="n"/>
      <c r="U741" s="109" t="n"/>
      <c r="V741" s="109" t="n"/>
      <c r="W741" s="109" t="n"/>
      <c r="X741" s="109" t="n"/>
      <c r="Y741" s="165" t="n"/>
      <c r="Z741" s="109" t="n"/>
      <c r="AA741" s="109" t="n"/>
      <c r="AB741" s="125" t="n"/>
    </row>
    <row customFormat="true" ht="19.3500003814697" outlineLevel="0" r="742" s="104">
      <c r="B742" s="176" t="n"/>
      <c r="C742" s="44" t="s">
        <v>59</v>
      </c>
      <c r="D742" s="122" t="n">
        <v>934</v>
      </c>
      <c r="E742" s="45" t="s">
        <v>60</v>
      </c>
      <c r="F742" s="45" t="s">
        <v>92</v>
      </c>
      <c r="G742" s="93" t="n"/>
      <c r="H742" s="45" t="n"/>
      <c r="I742" s="165" t="n">
        <f aca="false" ca="false" dt2D="false" dtr="false" t="normal">SUM(L742:AB742)</f>
        <v>20020491</v>
      </c>
      <c r="J742" s="165" t="n">
        <f aca="false" ca="false" dt2D="false" dtr="false" t="normal">J743+J772</f>
        <v>19788857.080000002</v>
      </c>
      <c r="K742" s="168" t="n">
        <f aca="false" ca="false" dt2D="false" dtr="false" t="normal">I742-J742</f>
        <v>231633.91999999806</v>
      </c>
      <c r="L742" s="165" t="n">
        <f aca="false" ca="false" dt2D="false" dtr="false" t="normal">L743+L772</f>
        <v>15810400</v>
      </c>
      <c r="M742" s="165" t="n">
        <f aca="false" ca="false" dt2D="false" dtr="false" t="normal">M743+M772</f>
        <v>0</v>
      </c>
      <c r="N742" s="165" t="n">
        <f aca="false" ca="false" dt2D="false" dtr="false" t="normal">N743+N772</f>
        <v>3217444</v>
      </c>
      <c r="O742" s="109" t="n">
        <f aca="false" ca="false" dt2D="false" dtr="false" t="normal">O743+O772</f>
        <v>-248400</v>
      </c>
      <c r="P742" s="109" t="n">
        <f aca="false" ca="false" dt2D="false" dtr="false" t="normal">P743+P772</f>
        <v>220000</v>
      </c>
      <c r="Q742" s="109" t="n">
        <f aca="false" ca="false" dt2D="false" dtr="false" t="normal">Q743+Q772</f>
        <v>0</v>
      </c>
      <c r="R742" s="109" t="n">
        <f aca="false" ca="false" dt2D="false" dtr="false" t="normal">R743+R772</f>
        <v>0</v>
      </c>
      <c r="S742" s="109" t="n">
        <f aca="false" ca="false" dt2D="false" dtr="false" t="normal">S743+S772</f>
        <v>200000</v>
      </c>
      <c r="T742" s="109" t="n">
        <f aca="false" ca="false" dt2D="false" dtr="false" t="normal">T743+T772</f>
        <v>0</v>
      </c>
      <c r="U742" s="109" t="n">
        <f aca="false" ca="false" dt2D="false" dtr="false" t="normal">U743+U772</f>
        <v>0</v>
      </c>
      <c r="V742" s="109" t="n">
        <f aca="false" ca="false" dt2D="false" dtr="false" t="normal">V743+V772</f>
        <v>321047</v>
      </c>
      <c r="W742" s="109" t="n">
        <f aca="false" ca="false" dt2D="false" dtr="false" t="normal">W743+W772</f>
        <v>0</v>
      </c>
      <c r="X742" s="109" t="n">
        <f aca="false" ca="false" dt2D="false" dtr="false" t="normal">X743+X772</f>
        <v>150000</v>
      </c>
      <c r="Y742" s="165" t="n">
        <f aca="false" ca="false" dt2D="false" dtr="false" t="normal">Y743+Y772</f>
        <v>350000</v>
      </c>
      <c r="Z742" s="109" t="n">
        <f aca="false" ca="false" dt2D="false" dtr="false" t="normal">Z743+Z772</f>
        <v>0</v>
      </c>
      <c r="AA742" s="109" t="n">
        <f aca="false" ca="false" dt2D="false" dtr="false" t="normal">AA743+AA772</f>
        <v>0</v>
      </c>
      <c r="AB742" s="165" t="n">
        <f aca="false" ca="false" dt2D="false" dtr="false" t="normal">AB743+AB772</f>
        <v>0</v>
      </c>
    </row>
    <row customFormat="true" ht="19.3500003814697" outlineLevel="0" r="743" s="104">
      <c r="B743" s="120" t="n"/>
      <c r="C743" s="44" t="s">
        <v>64</v>
      </c>
      <c r="D743" s="122" t="n">
        <v>934</v>
      </c>
      <c r="E743" s="45" t="s">
        <v>60</v>
      </c>
      <c r="F743" s="45" t="s">
        <v>60</v>
      </c>
      <c r="G743" s="93" t="n"/>
      <c r="H743" s="45" t="n"/>
      <c r="I743" s="165" t="n">
        <f aca="false" ca="false" dt2D="false" dtr="false" t="normal">SUM(L743:AB743)</f>
        <v>17997310</v>
      </c>
      <c r="J743" s="165" t="n">
        <f aca="false" ca="false" dt2D="false" dtr="false" t="normal">J753+J764+J744+J769</f>
        <v>17957084.23</v>
      </c>
      <c r="K743" s="168" t="n">
        <f aca="false" ca="false" dt2D="false" dtr="false" t="normal">I743-J743</f>
        <v>40225.76999999955</v>
      </c>
      <c r="L743" s="165" t="n">
        <f aca="false" ca="false" dt2D="false" dtr="false" t="normal">L753+L764+L744</f>
        <v>13911800</v>
      </c>
      <c r="M743" s="165" t="n">
        <f aca="false" ca="false" dt2D="false" dtr="false" t="normal">M753+M764+M744</f>
        <v>0</v>
      </c>
      <c r="N743" s="165" t="n">
        <f aca="false" ca="false" dt2D="false" dtr="false" t="normal">N753+N764+N744</f>
        <v>2852117</v>
      </c>
      <c r="O743" s="109" t="n">
        <f aca="false" ca="false" dt2D="false" dtr="false" t="normal">O753+O764+O744</f>
        <v>30000</v>
      </c>
      <c r="P743" s="109" t="n">
        <f aca="false" ca="false" dt2D="false" dtr="false" t="normal">P753+P764+P744+P769</f>
        <v>220000</v>
      </c>
      <c r="Q743" s="109" t="n">
        <f aca="false" ca="false" dt2D="false" dtr="false" t="normal">Q753+Q764+Q744+Q769</f>
        <v>0</v>
      </c>
      <c r="R743" s="109" t="n">
        <f aca="false" ca="false" dt2D="false" dtr="false" t="normal">R753+R764+R744+R769</f>
        <v>0</v>
      </c>
      <c r="S743" s="109" t="n">
        <f aca="false" ca="false" dt2D="false" dtr="false" t="normal">S753+S764+S744+S769</f>
        <v>200000</v>
      </c>
      <c r="T743" s="109" t="n">
        <f aca="false" ca="false" dt2D="false" dtr="false" t="normal">T753+T764+T744+T769</f>
        <v>0</v>
      </c>
      <c r="U743" s="109" t="n">
        <f aca="false" ca="false" dt2D="false" dtr="false" t="normal">U753+U764+U744+U769</f>
        <v>0</v>
      </c>
      <c r="V743" s="109" t="n">
        <f aca="false" ca="false" dt2D="false" dtr="false" t="normal">V753+V764+V744+V769</f>
        <v>281393</v>
      </c>
      <c r="W743" s="109" t="n">
        <f aca="false" ca="false" dt2D="false" dtr="false" t="normal">W753+W764+W744+W769</f>
        <v>2000</v>
      </c>
      <c r="X743" s="109" t="n">
        <f aca="false" ca="false" dt2D="false" dtr="false" t="normal">X753+X764+X744+X769</f>
        <v>150000</v>
      </c>
      <c r="Y743" s="165" t="n">
        <f aca="false" ca="false" dt2D="false" dtr="false" t="normal">Y753+Y764+Y744+Y769</f>
        <v>350000</v>
      </c>
      <c r="Z743" s="109" t="n">
        <f aca="false" ca="false" dt2D="false" dtr="false" t="normal">Z753+Z764+Z744+Z769</f>
        <v>0</v>
      </c>
      <c r="AA743" s="109" t="n">
        <f aca="false" ca="false" dt2D="false" dtr="false" t="normal">AA753+AA764+AA744+AA769</f>
        <v>0</v>
      </c>
      <c r="AB743" s="165" t="n">
        <f aca="false" ca="false" dt2D="false" dtr="false" t="normal">AB753+AB764+AB744</f>
        <v>0</v>
      </c>
    </row>
    <row customFormat="true" ht="35.2000007629395" outlineLevel="0" r="744" s="104">
      <c r="B744" s="120" t="n"/>
      <c r="C744" s="44" t="s">
        <v>128</v>
      </c>
      <c r="D744" s="122" t="n">
        <v>934</v>
      </c>
      <c r="E744" s="45" t="s">
        <v>60</v>
      </c>
      <c r="F744" s="45" t="s">
        <v>60</v>
      </c>
      <c r="G744" s="93" t="n">
        <v>5100000000</v>
      </c>
      <c r="H744" s="45" t="n"/>
      <c r="I744" s="165" t="n">
        <f aca="false" ca="false" dt2D="false" dtr="false" t="normal">SUM(L744:AB744)</f>
        <v>1146000</v>
      </c>
      <c r="J744" s="165" t="n">
        <f aca="false" ca="false" dt2D="false" dtr="false" t="normal">J745+J750</f>
        <v>1146000</v>
      </c>
      <c r="K744" s="168" t="n">
        <f aca="false" ca="false" dt2D="false" dtr="false" t="normal">I744-J744</f>
        <v>0</v>
      </c>
      <c r="L744" s="165" t="n">
        <f aca="false" ca="false" dt2D="false" dtr="false" t="normal">L746+L748+L750</f>
        <v>1116000</v>
      </c>
      <c r="M744" s="165" t="n">
        <f aca="false" ca="false" dt2D="false" dtr="false" t="normal">M746+M748+M750</f>
        <v>0</v>
      </c>
      <c r="N744" s="165" t="n">
        <f aca="false" ca="false" dt2D="false" dtr="false" t="normal">N746+N748+N750</f>
        <v>0</v>
      </c>
      <c r="O744" s="109" t="n">
        <f aca="false" ca="false" dt2D="false" dtr="false" t="normal">O746+O748+O750</f>
        <v>30000</v>
      </c>
      <c r="P744" s="109" t="n">
        <f aca="false" ca="false" dt2D="false" dtr="false" t="normal">P746+P748+P750</f>
        <v>0</v>
      </c>
      <c r="Q744" s="109" t="n">
        <f aca="false" ca="false" dt2D="false" dtr="false" t="normal">Q746+Q748+Q750</f>
        <v>0</v>
      </c>
      <c r="R744" s="109" t="n">
        <f aca="false" ca="false" dt2D="false" dtr="false" t="normal">R746+R748+R750</f>
        <v>0</v>
      </c>
      <c r="S744" s="109" t="n">
        <f aca="false" ca="false" dt2D="false" dtr="false" t="normal">S746+S748+S750</f>
        <v>0</v>
      </c>
      <c r="T744" s="109" t="n">
        <f aca="false" ca="false" dt2D="false" dtr="false" t="normal">T746+T748+T750</f>
        <v>0</v>
      </c>
      <c r="U744" s="109" t="n">
        <f aca="false" ca="false" dt2D="false" dtr="false" t="normal">U746+U748+U750</f>
        <v>0</v>
      </c>
      <c r="V744" s="109" t="n">
        <f aca="false" ca="false" dt2D="false" dtr="false" t="normal">V746+V748+V750</f>
        <v>0</v>
      </c>
      <c r="W744" s="109" t="n">
        <f aca="false" ca="false" dt2D="false" dtr="false" t="normal">W746+W748+W750</f>
        <v>0</v>
      </c>
      <c r="X744" s="109" t="n">
        <f aca="false" ca="false" dt2D="false" dtr="false" t="normal">X746+X748+X750</f>
        <v>0</v>
      </c>
      <c r="Y744" s="165" t="n">
        <f aca="false" ca="false" dt2D="false" dtr="false" t="normal">Y746+Y748+Y750</f>
        <v>0</v>
      </c>
      <c r="Z744" s="109" t="n">
        <f aca="false" ca="false" dt2D="false" dtr="false" t="normal">Z746+Z748+Z750</f>
        <v>0</v>
      </c>
      <c r="AA744" s="109" t="n">
        <f aca="false" ca="false" dt2D="false" dtr="false" t="normal">AA746+AA748+AA750</f>
        <v>0</v>
      </c>
      <c r="AB744" s="165" t="n">
        <f aca="false" ca="false" dt2D="false" dtr="false" t="normal">AB745+AB750</f>
        <v>0</v>
      </c>
    </row>
    <row customFormat="true" ht="19.3500003814697" outlineLevel="0" r="745" s="104">
      <c r="B745" s="120" t="n"/>
      <c r="C745" s="44" t="s">
        <v>144</v>
      </c>
      <c r="D745" s="122" t="n">
        <v>934</v>
      </c>
      <c r="E745" s="45" t="s">
        <v>60</v>
      </c>
      <c r="F745" s="45" t="s">
        <v>60</v>
      </c>
      <c r="G745" s="93" t="n">
        <v>5130000000</v>
      </c>
      <c r="H745" s="45" t="n"/>
      <c r="I745" s="165" t="n">
        <f aca="false" ca="false" dt2D="false" dtr="false" t="normal">SUM(L745:AB745)</f>
        <v>302000</v>
      </c>
      <c r="J745" s="165" t="n">
        <f aca="false" ca="false" dt2D="false" dtr="false" t="normal">J746+J748</f>
        <v>302000</v>
      </c>
      <c r="K745" s="168" t="n">
        <f aca="false" ca="false" dt2D="false" dtr="false" t="normal">I745-J745</f>
        <v>0</v>
      </c>
      <c r="L745" s="165" t="n">
        <f aca="false" ca="false" dt2D="false" dtr="false" t="normal">L746+L748</f>
        <v>272000</v>
      </c>
      <c r="M745" s="165" t="n">
        <f aca="false" ca="false" dt2D="false" dtr="false" t="normal">M746+M748</f>
        <v>0</v>
      </c>
      <c r="N745" s="165" t="n">
        <f aca="false" ca="false" dt2D="false" dtr="false" t="normal">N746+N748</f>
        <v>0</v>
      </c>
      <c r="O745" s="109" t="n">
        <f aca="false" ca="false" dt2D="false" dtr="false" t="normal">O746+O748</f>
        <v>30000</v>
      </c>
      <c r="P745" s="109" t="n">
        <f aca="false" ca="false" dt2D="false" dtr="false" t="normal">P746+P748</f>
        <v>0</v>
      </c>
      <c r="Q745" s="109" t="n">
        <f aca="false" ca="false" dt2D="false" dtr="false" t="normal">Q746+Q748</f>
        <v>0</v>
      </c>
      <c r="R745" s="109" t="n">
        <f aca="false" ca="false" dt2D="false" dtr="false" t="normal">R746+R748</f>
        <v>0</v>
      </c>
      <c r="S745" s="109" t="n">
        <f aca="false" ca="false" dt2D="false" dtr="false" t="normal">S746+S748</f>
        <v>0</v>
      </c>
      <c r="T745" s="109" t="n">
        <f aca="false" ca="false" dt2D="false" dtr="false" t="normal">T746+T748</f>
        <v>0</v>
      </c>
      <c r="U745" s="109" t="n">
        <f aca="false" ca="false" dt2D="false" dtr="false" t="normal">U746+U748</f>
        <v>0</v>
      </c>
      <c r="V745" s="109" t="n">
        <f aca="false" ca="false" dt2D="false" dtr="false" t="normal">V746+V748</f>
        <v>0</v>
      </c>
      <c r="W745" s="109" t="n">
        <f aca="false" ca="false" dt2D="false" dtr="false" t="normal">W746+W748</f>
        <v>0</v>
      </c>
      <c r="X745" s="109" t="n">
        <f aca="false" ca="false" dt2D="false" dtr="false" t="normal">X746+X748</f>
        <v>0</v>
      </c>
      <c r="Y745" s="165" t="n">
        <f aca="false" ca="false" dt2D="false" dtr="false" t="normal">Y746+Y748</f>
        <v>0</v>
      </c>
      <c r="Z745" s="109" t="n">
        <f aca="false" ca="false" dt2D="false" dtr="false" t="normal">Z746+Z748</f>
        <v>0</v>
      </c>
      <c r="AA745" s="109" t="n">
        <f aca="false" ca="false" dt2D="false" dtr="false" t="normal">AA746+AA748</f>
        <v>0</v>
      </c>
      <c r="AB745" s="165" t="n">
        <f aca="false" ca="false" dt2D="false" dtr="false" t="normal">AB746+AB748</f>
        <v>0</v>
      </c>
    </row>
    <row customFormat="true" ht="35.2000007629395" outlineLevel="0" r="746" s="104">
      <c r="B746" s="120" t="n"/>
      <c r="C746" s="44" t="s">
        <v>147</v>
      </c>
      <c r="D746" s="122" t="n">
        <v>934</v>
      </c>
      <c r="E746" s="45" t="s">
        <v>60</v>
      </c>
      <c r="F746" s="45" t="s">
        <v>60</v>
      </c>
      <c r="G746" s="93" t="n">
        <v>5130010220</v>
      </c>
      <c r="H746" s="45" t="n"/>
      <c r="I746" s="165" t="n">
        <f aca="false" ca="false" dt2D="false" dtr="false" t="normal">SUM(L746:AB746)</f>
        <v>130000</v>
      </c>
      <c r="J746" s="165" t="n">
        <f aca="false" ca="false" dt2D="false" dtr="false" t="normal">J747</f>
        <v>130000</v>
      </c>
      <c r="K746" s="168" t="n">
        <f aca="false" ca="false" dt2D="false" dtr="false" t="normal">I746-J746</f>
        <v>0</v>
      </c>
      <c r="L746" s="165" t="n">
        <f aca="false" ca="false" dt2D="false" dtr="false" t="normal">L747</f>
        <v>100000</v>
      </c>
      <c r="M746" s="165" t="n">
        <f aca="false" ca="false" dt2D="false" dtr="false" t="normal">M747</f>
        <v>0</v>
      </c>
      <c r="N746" s="165" t="n">
        <f aca="false" ca="false" dt2D="false" dtr="false" t="normal">N747</f>
        <v>0</v>
      </c>
      <c r="O746" s="109" t="n">
        <f aca="false" ca="false" dt2D="false" dtr="false" t="normal">O747</f>
        <v>30000</v>
      </c>
      <c r="P746" s="109" t="n">
        <f aca="false" ca="false" dt2D="false" dtr="false" t="normal">P747</f>
        <v>0</v>
      </c>
      <c r="Q746" s="109" t="n">
        <f aca="false" ca="false" dt2D="false" dtr="false" t="normal">Q747</f>
        <v>0</v>
      </c>
      <c r="R746" s="109" t="n">
        <f aca="false" ca="false" dt2D="false" dtr="false" t="normal">R747</f>
        <v>0</v>
      </c>
      <c r="S746" s="109" t="n">
        <f aca="false" ca="false" dt2D="false" dtr="false" t="normal">S747</f>
        <v>0</v>
      </c>
      <c r="T746" s="109" t="n">
        <f aca="false" ca="false" dt2D="false" dtr="false" t="normal">T747</f>
        <v>0</v>
      </c>
      <c r="U746" s="109" t="n">
        <f aca="false" ca="false" dt2D="false" dtr="false" t="normal">U747</f>
        <v>0</v>
      </c>
      <c r="V746" s="109" t="n">
        <f aca="false" ca="false" dt2D="false" dtr="false" t="normal">V747</f>
        <v>0</v>
      </c>
      <c r="W746" s="109" t="n">
        <f aca="false" ca="false" dt2D="false" dtr="false" t="normal">W747</f>
        <v>0</v>
      </c>
      <c r="X746" s="109" t="n">
        <f aca="false" ca="false" dt2D="false" dtr="false" t="normal">X747</f>
        <v>0</v>
      </c>
      <c r="Y746" s="165" t="n">
        <f aca="false" ca="false" dt2D="false" dtr="false" t="normal">Y747</f>
        <v>0</v>
      </c>
      <c r="Z746" s="109" t="n">
        <f aca="false" ca="false" dt2D="false" dtr="false" t="normal">Z747</f>
        <v>0</v>
      </c>
      <c r="AA746" s="109" t="n">
        <f aca="false" ca="false" dt2D="false" dtr="false" t="normal">AA747</f>
        <v>0</v>
      </c>
      <c r="AB746" s="165" t="n">
        <f aca="false" ca="false" dt2D="false" dtr="false" t="normal">AB747</f>
        <v>0</v>
      </c>
    </row>
    <row customFormat="true" ht="35.2000007629395" outlineLevel="0" r="747" s="104">
      <c r="B747" s="120" t="n"/>
      <c r="C747" s="44" t="s">
        <v>113</v>
      </c>
      <c r="D747" s="122" t="n">
        <v>934</v>
      </c>
      <c r="E747" s="45" t="s">
        <v>60</v>
      </c>
      <c r="F747" s="45" t="s">
        <v>60</v>
      </c>
      <c r="G747" s="93" t="n">
        <v>5130010220</v>
      </c>
      <c r="H747" s="45" t="s">
        <v>114</v>
      </c>
      <c r="I747" s="165" t="n">
        <f aca="false" ca="false" dt2D="false" dtr="false" t="normal">SUM(L747:AB747)</f>
        <v>130000</v>
      </c>
      <c r="J747" s="165" t="n">
        <v>130000</v>
      </c>
      <c r="K747" s="168" t="n">
        <f aca="false" ca="false" dt2D="false" dtr="false" t="normal">I747-J747</f>
        <v>0</v>
      </c>
      <c r="L747" s="165" t="n">
        <v>100000</v>
      </c>
      <c r="M747" s="165" t="n">
        <v>0</v>
      </c>
      <c r="N747" s="165" t="n">
        <v>0</v>
      </c>
      <c r="O747" s="109" t="n">
        <v>30000</v>
      </c>
      <c r="P747" s="109" t="n"/>
      <c r="Q747" s="109" t="n"/>
      <c r="R747" s="109" t="n"/>
      <c r="S747" s="109" t="n"/>
      <c r="T747" s="109" t="n"/>
      <c r="U747" s="109" t="n"/>
      <c r="V747" s="109" t="n"/>
      <c r="W747" s="109" t="n"/>
      <c r="X747" s="109" t="n"/>
      <c r="Y747" s="165" t="n"/>
      <c r="Z747" s="109" t="n"/>
      <c r="AA747" s="109" t="n"/>
      <c r="AB747" s="165" t="n">
        <v>0</v>
      </c>
    </row>
    <row customFormat="true" ht="67.1999969482422" outlineLevel="0" r="748" s="104">
      <c r="B748" s="120" t="n"/>
      <c r="C748" s="44" t="s">
        <v>151</v>
      </c>
      <c r="D748" s="122" t="n">
        <v>934</v>
      </c>
      <c r="E748" s="45" t="s">
        <v>60</v>
      </c>
      <c r="F748" s="45" t="s">
        <v>60</v>
      </c>
      <c r="G748" s="93" t="n">
        <v>5130010500</v>
      </c>
      <c r="H748" s="45" t="n"/>
      <c r="I748" s="165" t="n">
        <f aca="false" ca="false" dt2D="false" dtr="false" t="normal">SUM(L748:AB748)</f>
        <v>172000</v>
      </c>
      <c r="J748" s="165" t="n">
        <f aca="false" ca="false" dt2D="false" dtr="false" t="normal">J749</f>
        <v>172000</v>
      </c>
      <c r="K748" s="168" t="n">
        <f aca="false" ca="false" dt2D="false" dtr="false" t="normal">I748-J748</f>
        <v>0</v>
      </c>
      <c r="L748" s="165" t="n">
        <f aca="false" ca="false" dt2D="false" dtr="false" t="normal">L749</f>
        <v>172000</v>
      </c>
      <c r="M748" s="165" t="n">
        <f aca="false" ca="false" dt2D="false" dtr="false" t="normal">M749</f>
        <v>0</v>
      </c>
      <c r="N748" s="165" t="n">
        <f aca="false" ca="false" dt2D="false" dtr="false" t="normal">N749</f>
        <v>0</v>
      </c>
      <c r="O748" s="109" t="n">
        <f aca="false" ca="false" dt2D="false" dtr="false" t="normal">O749</f>
        <v>0</v>
      </c>
      <c r="P748" s="109" t="n">
        <f aca="false" ca="false" dt2D="false" dtr="false" t="normal">P749</f>
        <v>0</v>
      </c>
      <c r="Q748" s="109" t="n">
        <f aca="false" ca="false" dt2D="false" dtr="false" t="normal">Q749</f>
        <v>0</v>
      </c>
      <c r="R748" s="109" t="n">
        <f aca="false" ca="false" dt2D="false" dtr="false" t="normal">R749</f>
        <v>0</v>
      </c>
      <c r="S748" s="109" t="n">
        <f aca="false" ca="false" dt2D="false" dtr="false" t="normal">S749</f>
        <v>0</v>
      </c>
      <c r="T748" s="109" t="n">
        <f aca="false" ca="false" dt2D="false" dtr="false" t="normal">T749</f>
        <v>0</v>
      </c>
      <c r="U748" s="109" t="n">
        <f aca="false" ca="false" dt2D="false" dtr="false" t="normal">U749</f>
        <v>0</v>
      </c>
      <c r="V748" s="109" t="n">
        <f aca="false" ca="false" dt2D="false" dtr="false" t="normal">V749</f>
        <v>0</v>
      </c>
      <c r="W748" s="109" t="n">
        <f aca="false" ca="false" dt2D="false" dtr="false" t="normal">W749</f>
        <v>0</v>
      </c>
      <c r="X748" s="109" t="n">
        <f aca="false" ca="false" dt2D="false" dtr="false" t="normal">X749</f>
        <v>0</v>
      </c>
      <c r="Y748" s="165" t="n">
        <f aca="false" ca="false" dt2D="false" dtr="false" t="normal">Y749</f>
        <v>0</v>
      </c>
      <c r="Z748" s="109" t="n">
        <f aca="false" ca="false" dt2D="false" dtr="false" t="normal">Z749</f>
        <v>0</v>
      </c>
      <c r="AA748" s="109" t="n">
        <f aca="false" ca="false" dt2D="false" dtr="false" t="normal">AA749</f>
        <v>0</v>
      </c>
      <c r="AB748" s="165" t="n">
        <f aca="false" ca="false" dt2D="false" dtr="false" t="normal">AB749</f>
        <v>0</v>
      </c>
    </row>
    <row customFormat="true" ht="35.2000007629395" outlineLevel="0" r="749" s="104">
      <c r="B749" s="120" t="n"/>
      <c r="C749" s="44" t="s">
        <v>113</v>
      </c>
      <c r="D749" s="122" t="n">
        <v>934</v>
      </c>
      <c r="E749" s="45" t="s">
        <v>60</v>
      </c>
      <c r="F749" s="45" t="s">
        <v>60</v>
      </c>
      <c r="G749" s="93" t="n">
        <v>5130010500</v>
      </c>
      <c r="H749" s="45" t="s">
        <v>114</v>
      </c>
      <c r="I749" s="165" t="n">
        <f aca="false" ca="false" dt2D="false" dtr="false" t="normal">SUM(L749:AB749)</f>
        <v>172000</v>
      </c>
      <c r="J749" s="165" t="n">
        <v>172000</v>
      </c>
      <c r="K749" s="168" t="n">
        <f aca="false" ca="false" dt2D="false" dtr="false" t="normal">I749-J749</f>
        <v>0</v>
      </c>
      <c r="L749" s="165" t="n">
        <v>172000</v>
      </c>
      <c r="M749" s="165" t="n">
        <v>0</v>
      </c>
      <c r="N749" s="165" t="n">
        <v>0</v>
      </c>
      <c r="O749" s="109" t="n">
        <v>0</v>
      </c>
      <c r="P749" s="109" t="n">
        <v>0</v>
      </c>
      <c r="Q749" s="109" t="n">
        <v>0</v>
      </c>
      <c r="R749" s="109" t="n">
        <v>0</v>
      </c>
      <c r="S749" s="109" t="n">
        <v>0</v>
      </c>
      <c r="T749" s="109" t="n">
        <v>0</v>
      </c>
      <c r="U749" s="109" t="n">
        <v>0</v>
      </c>
      <c r="V749" s="109" t="n">
        <v>0</v>
      </c>
      <c r="W749" s="109" t="n">
        <v>0</v>
      </c>
      <c r="X749" s="109" t="n">
        <v>0</v>
      </c>
      <c r="Y749" s="165" t="n">
        <v>0</v>
      </c>
      <c r="Z749" s="109" t="n">
        <v>0</v>
      </c>
      <c r="AA749" s="109" t="n">
        <v>0</v>
      </c>
      <c r="AB749" s="165" t="n"/>
    </row>
    <row customFormat="true" ht="35.2000007629395" outlineLevel="0" r="750" s="104">
      <c r="B750" s="120" t="n"/>
      <c r="C750" s="44" t="s">
        <v>153</v>
      </c>
      <c r="D750" s="122" t="n">
        <v>934</v>
      </c>
      <c r="E750" s="45" t="s">
        <v>60</v>
      </c>
      <c r="F750" s="45" t="s">
        <v>60</v>
      </c>
      <c r="G750" s="93" t="n">
        <v>5140000000</v>
      </c>
      <c r="H750" s="45" t="n"/>
      <c r="I750" s="165" t="n">
        <f aca="false" ca="false" dt2D="false" dtr="false" t="normal">SUM(L750:AB750)</f>
        <v>844000</v>
      </c>
      <c r="J750" s="165" t="n">
        <f aca="false" ca="false" dt2D="false" dtr="false" t="normal">J751</f>
        <v>844000</v>
      </c>
      <c r="K750" s="168" t="n">
        <f aca="false" ca="false" dt2D="false" dtr="false" t="normal">I750-J750</f>
        <v>0</v>
      </c>
      <c r="L750" s="165" t="n">
        <f aca="false" ca="false" dt2D="false" dtr="false" t="normal">L751</f>
        <v>844000</v>
      </c>
      <c r="M750" s="165" t="n">
        <f aca="false" ca="false" dt2D="false" dtr="false" t="normal">M751</f>
        <v>0</v>
      </c>
      <c r="N750" s="165" t="n">
        <f aca="false" ca="false" dt2D="false" dtr="false" t="normal">N751</f>
        <v>0</v>
      </c>
      <c r="O750" s="109" t="n">
        <f aca="false" ca="false" dt2D="false" dtr="false" t="normal">O751</f>
        <v>0</v>
      </c>
      <c r="P750" s="109" t="n">
        <f aca="false" ca="false" dt2D="false" dtr="false" t="normal">P751</f>
        <v>0</v>
      </c>
      <c r="Q750" s="109" t="n">
        <f aca="false" ca="false" dt2D="false" dtr="false" t="normal">Q751</f>
        <v>0</v>
      </c>
      <c r="R750" s="109" t="n">
        <f aca="false" ca="false" dt2D="false" dtr="false" t="normal">R751</f>
        <v>0</v>
      </c>
      <c r="S750" s="109" t="n">
        <f aca="false" ca="false" dt2D="false" dtr="false" t="normal">S751</f>
        <v>0</v>
      </c>
      <c r="T750" s="109" t="n">
        <f aca="false" ca="false" dt2D="false" dtr="false" t="normal">T751</f>
        <v>0</v>
      </c>
      <c r="U750" s="109" t="n">
        <f aca="false" ca="false" dt2D="false" dtr="false" t="normal">U751</f>
        <v>0</v>
      </c>
      <c r="V750" s="109" t="n">
        <f aca="false" ca="false" dt2D="false" dtr="false" t="normal">V751</f>
        <v>0</v>
      </c>
      <c r="W750" s="109" t="n">
        <f aca="false" ca="false" dt2D="false" dtr="false" t="normal">W751</f>
        <v>0</v>
      </c>
      <c r="X750" s="109" t="n">
        <f aca="false" ca="false" dt2D="false" dtr="false" t="normal">X751</f>
        <v>0</v>
      </c>
      <c r="Y750" s="165" t="n">
        <f aca="false" ca="false" dt2D="false" dtr="false" t="normal">Y751</f>
        <v>0</v>
      </c>
      <c r="Z750" s="109" t="n">
        <f aca="false" ca="false" dt2D="false" dtr="false" t="normal">Z751</f>
        <v>0</v>
      </c>
      <c r="AA750" s="109" t="n">
        <f aca="false" ca="false" dt2D="false" dtr="false" t="normal">AA751</f>
        <v>0</v>
      </c>
      <c r="AB750" s="165" t="n">
        <f aca="false" ca="false" dt2D="false" dtr="false" t="normal">AB751</f>
        <v>0</v>
      </c>
    </row>
    <row customFormat="true" ht="35.2000007629395" outlineLevel="0" r="751" s="104">
      <c r="B751" s="120" t="n"/>
      <c r="C751" s="44" t="s">
        <v>153</v>
      </c>
      <c r="D751" s="122" t="n">
        <v>934</v>
      </c>
      <c r="E751" s="45" t="s">
        <v>60</v>
      </c>
      <c r="F751" s="45" t="s">
        <v>60</v>
      </c>
      <c r="G751" s="93" t="n">
        <v>5140010610</v>
      </c>
      <c r="H751" s="45" t="n"/>
      <c r="I751" s="165" t="n">
        <f aca="false" ca="false" dt2D="false" dtr="false" t="normal">SUM(L751:AB751)</f>
        <v>844000</v>
      </c>
      <c r="J751" s="165" t="n">
        <f aca="false" ca="false" dt2D="false" dtr="false" t="normal">J752</f>
        <v>844000</v>
      </c>
      <c r="K751" s="168" t="n">
        <f aca="false" ca="false" dt2D="false" dtr="false" t="normal">I751-J751</f>
        <v>0</v>
      </c>
      <c r="L751" s="165" t="n">
        <f aca="false" ca="false" dt2D="false" dtr="false" t="normal">L752</f>
        <v>844000</v>
      </c>
      <c r="M751" s="165" t="n">
        <f aca="false" ca="false" dt2D="false" dtr="false" t="normal">M752</f>
        <v>0</v>
      </c>
      <c r="N751" s="165" t="n">
        <f aca="false" ca="false" dt2D="false" dtr="false" t="normal">N752</f>
        <v>0</v>
      </c>
      <c r="O751" s="109" t="n">
        <f aca="false" ca="false" dt2D="false" dtr="false" t="normal">O752</f>
        <v>0</v>
      </c>
      <c r="P751" s="109" t="n">
        <f aca="false" ca="false" dt2D="false" dtr="false" t="normal">P752</f>
        <v>0</v>
      </c>
      <c r="Q751" s="109" t="n">
        <f aca="false" ca="false" dt2D="false" dtr="false" t="normal">Q752</f>
        <v>0</v>
      </c>
      <c r="R751" s="109" t="n">
        <f aca="false" ca="false" dt2D="false" dtr="false" t="normal">R752</f>
        <v>0</v>
      </c>
      <c r="S751" s="109" t="n">
        <f aca="false" ca="false" dt2D="false" dtr="false" t="normal">S752</f>
        <v>0</v>
      </c>
      <c r="T751" s="109" t="n">
        <f aca="false" ca="false" dt2D="false" dtr="false" t="normal">T752</f>
        <v>0</v>
      </c>
      <c r="U751" s="109" t="n">
        <f aca="false" ca="false" dt2D="false" dtr="false" t="normal">U752</f>
        <v>0</v>
      </c>
      <c r="V751" s="109" t="n">
        <f aca="false" ca="false" dt2D="false" dtr="false" t="normal">V752</f>
        <v>0</v>
      </c>
      <c r="W751" s="109" t="n">
        <f aca="false" ca="false" dt2D="false" dtr="false" t="normal">W752</f>
        <v>0</v>
      </c>
      <c r="X751" s="109" t="n">
        <f aca="false" ca="false" dt2D="false" dtr="false" t="normal">X752</f>
        <v>0</v>
      </c>
      <c r="Y751" s="165" t="n">
        <f aca="false" ca="false" dt2D="false" dtr="false" t="normal">Y752</f>
        <v>0</v>
      </c>
      <c r="Z751" s="109" t="n">
        <f aca="false" ca="false" dt2D="false" dtr="false" t="normal">Z752</f>
        <v>0</v>
      </c>
      <c r="AA751" s="109" t="n">
        <f aca="false" ca="false" dt2D="false" dtr="false" t="normal">AA752</f>
        <v>0</v>
      </c>
      <c r="AB751" s="165" t="n">
        <f aca="false" ca="false" dt2D="false" dtr="false" t="normal">AB752</f>
        <v>0</v>
      </c>
    </row>
    <row customFormat="true" ht="35.2000007629395" outlineLevel="0" r="752" s="104">
      <c r="B752" s="120" t="n"/>
      <c r="C752" s="44" t="s">
        <v>113</v>
      </c>
      <c r="D752" s="122" t="n">
        <v>934</v>
      </c>
      <c r="E752" s="45" t="s">
        <v>60</v>
      </c>
      <c r="F752" s="45" t="s">
        <v>60</v>
      </c>
      <c r="G752" s="93" t="n">
        <v>5140010610</v>
      </c>
      <c r="H752" s="45" t="s">
        <v>114</v>
      </c>
      <c r="I752" s="165" t="n">
        <f aca="false" ca="false" dt2D="false" dtr="false" t="normal">SUM(L752:AB752)</f>
        <v>844000</v>
      </c>
      <c r="J752" s="165" t="n">
        <v>844000</v>
      </c>
      <c r="K752" s="168" t="n">
        <f aca="false" ca="false" dt2D="false" dtr="false" t="normal">I752-J752</f>
        <v>0</v>
      </c>
      <c r="L752" s="165" t="n">
        <v>844000</v>
      </c>
      <c r="M752" s="165" t="n">
        <v>0</v>
      </c>
      <c r="N752" s="165" t="n">
        <v>0</v>
      </c>
      <c r="O752" s="109" t="n">
        <v>0</v>
      </c>
      <c r="P752" s="109" t="n">
        <v>0</v>
      </c>
      <c r="Q752" s="109" t="n">
        <v>0</v>
      </c>
      <c r="R752" s="109" t="n">
        <v>0</v>
      </c>
      <c r="S752" s="109" t="n">
        <v>0</v>
      </c>
      <c r="T752" s="109" t="n">
        <v>0</v>
      </c>
      <c r="U752" s="109" t="n">
        <v>0</v>
      </c>
      <c r="V752" s="109" t="n">
        <v>0</v>
      </c>
      <c r="W752" s="109" t="n">
        <v>0</v>
      </c>
      <c r="X752" s="109" t="n">
        <v>0</v>
      </c>
      <c r="Y752" s="165" t="n">
        <v>0</v>
      </c>
      <c r="Z752" s="109" t="n">
        <v>0</v>
      </c>
      <c r="AA752" s="109" t="n">
        <v>0</v>
      </c>
      <c r="AB752" s="165" t="n">
        <v>0</v>
      </c>
    </row>
    <row customFormat="true" ht="19.3500003814697" outlineLevel="0" r="753" s="104">
      <c r="B753" s="120" t="n"/>
      <c r="C753" s="44" t="s">
        <v>158</v>
      </c>
      <c r="D753" s="122" t="n">
        <v>934</v>
      </c>
      <c r="E753" s="45" t="s">
        <v>60</v>
      </c>
      <c r="F753" s="45" t="s">
        <v>60</v>
      </c>
      <c r="G753" s="93" t="n">
        <v>5200000000</v>
      </c>
      <c r="H753" s="45" t="n"/>
      <c r="I753" s="165" t="n">
        <f aca="false" ca="false" dt2D="false" dtr="false" t="normal">SUM(L753:AB753)</f>
        <v>15012210</v>
      </c>
      <c r="J753" s="165" t="n">
        <f aca="false" ca="false" dt2D="false" dtr="false" t="normal">J754+J759</f>
        <v>14971984.23</v>
      </c>
      <c r="K753" s="168" t="n">
        <f aca="false" ca="false" dt2D="false" dtr="false" t="normal">I753-J753</f>
        <v>40225.76999999955</v>
      </c>
      <c r="L753" s="165" t="n">
        <f aca="false" ca="false" dt2D="false" dtr="false" t="normal">L754+L759</f>
        <v>12056700</v>
      </c>
      <c r="M753" s="165" t="n">
        <f aca="false" ca="false" dt2D="false" dtr="false" t="normal">M754+M759</f>
        <v>0</v>
      </c>
      <c r="N753" s="165" t="n">
        <f aca="false" ca="false" dt2D="false" dtr="false" t="normal">N754+N759</f>
        <v>2852117</v>
      </c>
      <c r="O753" s="109" t="n">
        <f aca="false" ca="false" dt2D="false" dtr="false" t="normal">O754+O759</f>
        <v>0</v>
      </c>
      <c r="P753" s="109" t="n">
        <f aca="false" ca="false" dt2D="false" dtr="false" t="normal">P754+P759</f>
        <v>0</v>
      </c>
      <c r="Q753" s="109" t="n">
        <f aca="false" ca="false" dt2D="false" dtr="false" t="normal">Q754+Q759</f>
        <v>0</v>
      </c>
      <c r="R753" s="109" t="n">
        <f aca="false" ca="false" dt2D="false" dtr="false" t="normal">R754+R759</f>
        <v>0</v>
      </c>
      <c r="S753" s="109" t="n">
        <f aca="false" ca="false" dt2D="false" dtr="false" t="normal">S754+S759</f>
        <v>0</v>
      </c>
      <c r="T753" s="109" t="n">
        <f aca="false" ca="false" dt2D="false" dtr="false" t="normal">T754+T759</f>
        <v>0</v>
      </c>
      <c r="U753" s="109" t="n">
        <f aca="false" ca="false" dt2D="false" dtr="false" t="normal">U754+U759</f>
        <v>0</v>
      </c>
      <c r="V753" s="109" t="n">
        <f aca="false" ca="false" dt2D="false" dtr="false" t="normal">V754+V759</f>
        <v>101393</v>
      </c>
      <c r="W753" s="109" t="n">
        <f aca="false" ca="false" dt2D="false" dtr="false" t="normal">W754+W759</f>
        <v>2000</v>
      </c>
      <c r="X753" s="109" t="n">
        <f aca="false" ca="false" dt2D="false" dtr="false" t="normal">X754+X759</f>
        <v>0</v>
      </c>
      <c r="Y753" s="165" t="n">
        <f aca="false" ca="false" dt2D="false" dtr="false" t="normal">Y754+Y759</f>
        <v>0</v>
      </c>
      <c r="Z753" s="109" t="n">
        <f aca="false" ca="false" dt2D="false" dtr="false" t="normal">Z754+Z759</f>
        <v>0</v>
      </c>
      <c r="AA753" s="109" t="n">
        <f aca="false" ca="false" dt2D="false" dtr="false" t="normal">AA754+AA759</f>
        <v>0</v>
      </c>
      <c r="AB753" s="165" t="n">
        <f aca="false" ca="false" dt2D="false" dtr="false" t="normal">AB754+AB759</f>
        <v>0</v>
      </c>
    </row>
    <row customFormat="true" ht="19.3500003814697" outlineLevel="0" r="754" s="104">
      <c r="B754" s="120" t="n"/>
      <c r="C754" s="44" t="s">
        <v>167</v>
      </c>
      <c r="D754" s="122" t="n">
        <v>934</v>
      </c>
      <c r="E754" s="45" t="s">
        <v>60</v>
      </c>
      <c r="F754" s="45" t="s">
        <v>60</v>
      </c>
      <c r="G754" s="93" t="n">
        <v>5270000000</v>
      </c>
      <c r="H754" s="45" t="n"/>
      <c r="I754" s="165" t="n">
        <f aca="false" ca="false" dt2D="false" dtr="false" t="normal">SUM(L754:AB754)</f>
        <v>11789623</v>
      </c>
      <c r="J754" s="165" t="n">
        <f aca="false" ca="false" dt2D="false" dtr="false" t="normal">J755</f>
        <v>11757210.1</v>
      </c>
      <c r="K754" s="168" t="n">
        <f aca="false" ca="false" dt2D="false" dtr="false" t="normal">I754-J754</f>
        <v>32412.900000000373</v>
      </c>
      <c r="L754" s="165" t="n">
        <f aca="false" ca="false" dt2D="false" dtr="false" t="normal">L755</f>
        <v>9504200</v>
      </c>
      <c r="M754" s="165" t="n">
        <f aca="false" ca="false" dt2D="false" dtr="false" t="normal">M755</f>
        <v>0</v>
      </c>
      <c r="N754" s="165" t="n">
        <f aca="false" ca="false" dt2D="false" dtr="false" t="normal">N755</f>
        <v>2240371</v>
      </c>
      <c r="O754" s="109" t="n">
        <f aca="false" ca="false" dt2D="false" dtr="false" t="normal">O755</f>
        <v>0</v>
      </c>
      <c r="P754" s="109" t="n">
        <f aca="false" ca="false" dt2D="false" dtr="false" t="normal">P755</f>
        <v>0</v>
      </c>
      <c r="Q754" s="109" t="n">
        <f aca="false" ca="false" dt2D="false" dtr="false" t="normal">Q755</f>
        <v>0</v>
      </c>
      <c r="R754" s="109" t="n">
        <f aca="false" ca="false" dt2D="false" dtr="false" t="normal">R755</f>
        <v>0</v>
      </c>
      <c r="S754" s="109" t="n">
        <f aca="false" ca="false" dt2D="false" dtr="false" t="normal">S755</f>
        <v>0</v>
      </c>
      <c r="T754" s="109" t="n">
        <f aca="false" ca="false" dt2D="false" dtr="false" t="normal">T755</f>
        <v>0</v>
      </c>
      <c r="U754" s="109" t="n">
        <f aca="false" ca="false" dt2D="false" dtr="false" t="normal">U755</f>
        <v>0</v>
      </c>
      <c r="V754" s="109" t="n">
        <f aca="false" ca="false" dt2D="false" dtr="false" t="normal">V755</f>
        <v>41052</v>
      </c>
      <c r="W754" s="109" t="n">
        <f aca="false" ca="false" dt2D="false" dtr="false" t="normal">W755</f>
        <v>4000</v>
      </c>
      <c r="X754" s="109" t="n">
        <f aca="false" ca="false" dt2D="false" dtr="false" t="normal">X755</f>
        <v>0</v>
      </c>
      <c r="Y754" s="165" t="n">
        <f aca="false" ca="false" dt2D="false" dtr="false" t="normal">Y755</f>
        <v>0</v>
      </c>
      <c r="Z754" s="109" t="n">
        <f aca="false" ca="false" dt2D="false" dtr="false" t="normal">Z755</f>
        <v>0</v>
      </c>
      <c r="AA754" s="109" t="n">
        <f aca="false" ca="false" dt2D="false" dtr="false" t="normal">AA755</f>
        <v>0</v>
      </c>
      <c r="AB754" s="165" t="n">
        <f aca="false" ca="false" dt2D="false" dtr="false" t="normal">AB755</f>
        <v>0</v>
      </c>
    </row>
    <row customFormat="true" ht="35.2000007629395" outlineLevel="0" r="755" s="104">
      <c r="B755" s="120" t="n"/>
      <c r="C755" s="44" t="s">
        <v>160</v>
      </c>
      <c r="D755" s="122" t="n">
        <v>934</v>
      </c>
      <c r="E755" s="45" t="s">
        <v>60</v>
      </c>
      <c r="F755" s="45" t="s">
        <v>60</v>
      </c>
      <c r="G755" s="93" t="n">
        <v>5270000590</v>
      </c>
      <c r="H755" s="45" t="n"/>
      <c r="I755" s="165" t="n">
        <f aca="false" ca="false" dt2D="false" dtr="false" t="normal">SUM(L755:AB755)</f>
        <v>11789623</v>
      </c>
      <c r="J755" s="165" t="n">
        <f aca="false" ca="false" dt2D="false" dtr="false" t="normal">J756+J757+J758</f>
        <v>11757210.1</v>
      </c>
      <c r="K755" s="168" t="n">
        <f aca="false" ca="false" dt2D="false" dtr="false" t="normal">I755-J755</f>
        <v>32412.900000000373</v>
      </c>
      <c r="L755" s="165" t="n">
        <f aca="false" ca="false" dt2D="false" dtr="false" t="normal">L756+L757+L758</f>
        <v>9504200</v>
      </c>
      <c r="M755" s="165" t="n">
        <f aca="false" ca="false" dt2D="false" dtr="false" t="normal">M756+M757+M758</f>
        <v>0</v>
      </c>
      <c r="N755" s="165" t="n">
        <f aca="false" ca="false" dt2D="false" dtr="false" t="normal">N756+N757+N758</f>
        <v>2240371</v>
      </c>
      <c r="O755" s="109" t="n">
        <f aca="false" ca="false" dt2D="false" dtr="false" t="normal">O756+O757+O758</f>
        <v>0</v>
      </c>
      <c r="P755" s="109" t="n">
        <f aca="false" ca="false" dt2D="false" dtr="false" t="normal">P756+P757+P758</f>
        <v>0</v>
      </c>
      <c r="Q755" s="109" t="n">
        <f aca="false" ca="false" dt2D="false" dtr="false" t="normal">Q756+Q757+Q758</f>
        <v>0</v>
      </c>
      <c r="R755" s="109" t="n">
        <f aca="false" ca="false" dt2D="false" dtr="false" t="normal">R756+R757+R758</f>
        <v>0</v>
      </c>
      <c r="S755" s="109" t="n">
        <f aca="false" ca="false" dt2D="false" dtr="false" t="normal">S756+S757+S758</f>
        <v>0</v>
      </c>
      <c r="T755" s="109" t="n">
        <f aca="false" ca="false" dt2D="false" dtr="false" t="normal">T756+T757+T758</f>
        <v>0</v>
      </c>
      <c r="U755" s="109" t="n">
        <f aca="false" ca="false" dt2D="false" dtr="false" t="normal">U756+U757+U758</f>
        <v>0</v>
      </c>
      <c r="V755" s="109" t="n">
        <f aca="false" ca="false" dt2D="false" dtr="false" t="normal">V756+V757+V758</f>
        <v>41052</v>
      </c>
      <c r="W755" s="109" t="n">
        <f aca="false" ca="false" dt2D="false" dtr="false" t="normal">W756+W757+W758</f>
        <v>4000</v>
      </c>
      <c r="X755" s="109" t="n">
        <f aca="false" ca="false" dt2D="false" dtr="false" t="normal">X756+X757+X758</f>
        <v>0</v>
      </c>
      <c r="Y755" s="165" t="n">
        <f aca="false" ca="false" dt2D="false" dtr="false" t="normal">Y756+Y757+Y758</f>
        <v>0</v>
      </c>
      <c r="Z755" s="109" t="n">
        <f aca="false" ca="false" dt2D="false" dtr="false" t="normal">Z756+Z757+Z758</f>
        <v>0</v>
      </c>
      <c r="AA755" s="109" t="n">
        <f aca="false" ca="false" dt2D="false" dtr="false" t="normal">AA756+AA757+AA758</f>
        <v>0</v>
      </c>
      <c r="AB755" s="165" t="n">
        <f aca="false" ca="false" dt2D="false" dtr="false" t="normal">AB756+AB757+AB758</f>
        <v>0</v>
      </c>
    </row>
    <row customFormat="true" ht="67.1999969482422" outlineLevel="0" r="756" s="104">
      <c r="B756" s="120" t="n"/>
      <c r="C756" s="44" t="s">
        <v>110</v>
      </c>
      <c r="D756" s="122" t="n">
        <v>934</v>
      </c>
      <c r="E756" s="45" t="s">
        <v>60</v>
      </c>
      <c r="F756" s="45" t="s">
        <v>60</v>
      </c>
      <c r="G756" s="93" t="n">
        <v>5270000590</v>
      </c>
      <c r="H756" s="45" t="s">
        <v>111</v>
      </c>
      <c r="I756" s="165" t="n">
        <f aca="false" ca="false" dt2D="false" dtr="false" t="normal">SUM(L756:AB756)</f>
        <v>10276323</v>
      </c>
      <c r="J756" s="165" t="n">
        <v>10243910.1</v>
      </c>
      <c r="K756" s="168" t="n">
        <f aca="false" ca="false" dt2D="false" dtr="false" t="normal">I756-J756</f>
        <v>32412.900000000373</v>
      </c>
      <c r="L756" s="165" t="n">
        <v>7994900</v>
      </c>
      <c r="M756" s="165" t="n">
        <v>0</v>
      </c>
      <c r="N756" s="165" t="n">
        <v>2240371</v>
      </c>
      <c r="O756" s="109" t="n"/>
      <c r="P756" s="109" t="n"/>
      <c r="Q756" s="109" t="n"/>
      <c r="R756" s="109" t="n"/>
      <c r="S756" s="109" t="n"/>
      <c r="T756" s="109" t="n"/>
      <c r="U756" s="109" t="n"/>
      <c r="V756" s="109" t="n">
        <v>41052</v>
      </c>
      <c r="W756" s="109" t="n"/>
      <c r="X756" s="109" t="n"/>
      <c r="Y756" s="165" t="n"/>
      <c r="Z756" s="109" t="n"/>
      <c r="AA756" s="109" t="n"/>
      <c r="AB756" s="165" t="n">
        <v>0</v>
      </c>
    </row>
    <row customFormat="true" ht="35.2000007629395" outlineLevel="0" r="757" s="104">
      <c r="B757" s="120" t="n"/>
      <c r="C757" s="44" t="s">
        <v>113</v>
      </c>
      <c r="D757" s="122" t="n">
        <v>934</v>
      </c>
      <c r="E757" s="45" t="s">
        <v>60</v>
      </c>
      <c r="F757" s="45" t="s">
        <v>60</v>
      </c>
      <c r="G757" s="93" t="n">
        <v>5270000590</v>
      </c>
      <c r="H757" s="45" t="s">
        <v>114</v>
      </c>
      <c r="I757" s="165" t="n">
        <f aca="false" ca="false" dt2D="false" dtr="false" t="normal">SUM(L757:AB757)</f>
        <v>1510630</v>
      </c>
      <c r="J757" s="165" t="n">
        <v>1510630</v>
      </c>
      <c r="K757" s="168" t="n">
        <f aca="false" ca="false" dt2D="false" dtr="false" t="normal">I757-J757</f>
        <v>0</v>
      </c>
      <c r="L757" s="165" t="n">
        <v>1500200</v>
      </c>
      <c r="M757" s="165" t="n">
        <v>0</v>
      </c>
      <c r="N757" s="165" t="n">
        <v>0</v>
      </c>
      <c r="O757" s="109" t="n">
        <v>0</v>
      </c>
      <c r="P757" s="109" t="n">
        <v>0</v>
      </c>
      <c r="Q757" s="109" t="n">
        <v>0</v>
      </c>
      <c r="R757" s="109" t="n">
        <v>0</v>
      </c>
      <c r="S757" s="109" t="n">
        <v>0</v>
      </c>
      <c r="T757" s="109" t="n">
        <v>0</v>
      </c>
      <c r="U757" s="109" t="n">
        <v>0</v>
      </c>
      <c r="V757" s="109" t="n">
        <v>0</v>
      </c>
      <c r="W757" s="109" t="n">
        <v>10430</v>
      </c>
      <c r="X757" s="109" t="n">
        <v>0</v>
      </c>
      <c r="Y757" s="165" t="n">
        <v>0</v>
      </c>
      <c r="Z757" s="109" t="n">
        <v>0</v>
      </c>
      <c r="AA757" s="109" t="n">
        <v>0</v>
      </c>
      <c r="AB757" s="165" t="n">
        <v>0</v>
      </c>
    </row>
    <row customFormat="true" ht="19.3500003814697" outlineLevel="0" r="758" s="104">
      <c r="B758" s="120" t="n"/>
      <c r="C758" s="44" t="s">
        <v>118</v>
      </c>
      <c r="D758" s="122" t="n">
        <v>934</v>
      </c>
      <c r="E758" s="45" t="s">
        <v>60</v>
      </c>
      <c r="F758" s="45" t="s">
        <v>60</v>
      </c>
      <c r="G758" s="93" t="n">
        <v>5270000590</v>
      </c>
      <c r="H758" s="45" t="s">
        <v>119</v>
      </c>
      <c r="I758" s="165" t="n">
        <f aca="false" ca="false" dt2D="false" dtr="false" t="normal">SUM(L758:AB758)</f>
        <v>2670</v>
      </c>
      <c r="J758" s="165" t="n">
        <v>2670</v>
      </c>
      <c r="K758" s="168" t="n">
        <f aca="false" ca="false" dt2D="false" dtr="false" t="normal">I758-J758</f>
        <v>0</v>
      </c>
      <c r="L758" s="165" t="n">
        <v>9100</v>
      </c>
      <c r="M758" s="165" t="n">
        <v>0</v>
      </c>
      <c r="N758" s="165" t="n">
        <v>0</v>
      </c>
      <c r="O758" s="109" t="n">
        <v>0</v>
      </c>
      <c r="P758" s="109" t="n">
        <v>0</v>
      </c>
      <c r="Q758" s="109" t="n">
        <v>0</v>
      </c>
      <c r="R758" s="109" t="n">
        <v>0</v>
      </c>
      <c r="S758" s="109" t="n">
        <v>0</v>
      </c>
      <c r="T758" s="109" t="n">
        <v>0</v>
      </c>
      <c r="U758" s="109" t="n">
        <v>0</v>
      </c>
      <c r="V758" s="109" t="n">
        <v>0</v>
      </c>
      <c r="W758" s="109" t="n">
        <v>-6430</v>
      </c>
      <c r="X758" s="109" t="n">
        <v>0</v>
      </c>
      <c r="Y758" s="165" t="n">
        <v>0</v>
      </c>
      <c r="Z758" s="109" t="n">
        <v>0</v>
      </c>
      <c r="AA758" s="109" t="n">
        <v>0</v>
      </c>
      <c r="AB758" s="165" t="n">
        <v>0</v>
      </c>
    </row>
    <row customFormat="true" ht="35.2000007629395" outlineLevel="0" r="759" s="104">
      <c r="B759" s="120" t="n"/>
      <c r="C759" s="44" t="s">
        <v>168</v>
      </c>
      <c r="D759" s="122" t="n">
        <v>934</v>
      </c>
      <c r="E759" s="45" t="s">
        <v>60</v>
      </c>
      <c r="F759" s="45" t="s">
        <v>60</v>
      </c>
      <c r="G759" s="93" t="n">
        <v>5280000000</v>
      </c>
      <c r="H759" s="45" t="n"/>
      <c r="I759" s="165" t="n">
        <f aca="false" ca="false" dt2D="false" dtr="false" t="normal">SUM(L759:AB759)</f>
        <v>3222587</v>
      </c>
      <c r="J759" s="165" t="n">
        <f aca="false" ca="false" dt2D="false" dtr="false" t="normal">J760</f>
        <v>3214774.13</v>
      </c>
      <c r="K759" s="168" t="n">
        <f aca="false" ca="false" dt2D="false" dtr="false" t="normal">I759-J759</f>
        <v>7812.870000000112</v>
      </c>
      <c r="L759" s="165" t="n">
        <f aca="false" ca="false" dt2D="false" dtr="false" t="normal">L760</f>
        <v>2552500</v>
      </c>
      <c r="M759" s="165" t="n">
        <f aca="false" ca="false" dt2D="false" dtr="false" t="normal">M760</f>
        <v>0</v>
      </c>
      <c r="N759" s="165" t="n">
        <f aca="false" ca="false" dt2D="false" dtr="false" t="normal">N760</f>
        <v>611746</v>
      </c>
      <c r="O759" s="109" t="n">
        <f aca="false" ca="false" dt2D="false" dtr="false" t="normal">O760</f>
        <v>0</v>
      </c>
      <c r="P759" s="109" t="n">
        <f aca="false" ca="false" dt2D="false" dtr="false" t="normal">P760</f>
        <v>0</v>
      </c>
      <c r="Q759" s="109" t="n">
        <f aca="false" ca="false" dt2D="false" dtr="false" t="normal">Q760</f>
        <v>0</v>
      </c>
      <c r="R759" s="109" t="n">
        <f aca="false" ca="false" dt2D="false" dtr="false" t="normal">R760</f>
        <v>0</v>
      </c>
      <c r="S759" s="109" t="n">
        <f aca="false" ca="false" dt2D="false" dtr="false" t="normal">S760</f>
        <v>0</v>
      </c>
      <c r="T759" s="109" t="n">
        <f aca="false" ca="false" dt2D="false" dtr="false" t="normal">T760</f>
        <v>0</v>
      </c>
      <c r="U759" s="109" t="n">
        <f aca="false" ca="false" dt2D="false" dtr="false" t="normal">U760</f>
        <v>0</v>
      </c>
      <c r="V759" s="109" t="n">
        <f aca="false" ca="false" dt2D="false" dtr="false" t="normal">V760</f>
        <v>60341</v>
      </c>
      <c r="W759" s="109" t="n">
        <f aca="false" ca="false" dt2D="false" dtr="false" t="normal">W760</f>
        <v>-2000</v>
      </c>
      <c r="X759" s="109" t="n">
        <f aca="false" ca="false" dt2D="false" dtr="false" t="normal">X760</f>
        <v>0</v>
      </c>
      <c r="Y759" s="165" t="n">
        <f aca="false" ca="false" dt2D="false" dtr="false" t="normal">Y760</f>
        <v>0</v>
      </c>
      <c r="Z759" s="109" t="n">
        <f aca="false" ca="false" dt2D="false" dtr="false" t="normal">Z760</f>
        <v>0</v>
      </c>
      <c r="AA759" s="109" t="n">
        <f aca="false" ca="false" dt2D="false" dtr="false" t="normal">AA760</f>
        <v>0</v>
      </c>
      <c r="AB759" s="165" t="n">
        <f aca="false" ca="false" dt2D="false" dtr="false" t="normal">AB760</f>
        <v>0</v>
      </c>
    </row>
    <row customFormat="true" ht="35.2000007629395" outlineLevel="0" r="760" s="104">
      <c r="B760" s="120" t="n"/>
      <c r="C760" s="44" t="s">
        <v>169</v>
      </c>
      <c r="D760" s="122" t="n">
        <v>934</v>
      </c>
      <c r="E760" s="45" t="s">
        <v>60</v>
      </c>
      <c r="F760" s="45" t="s">
        <v>60</v>
      </c>
      <c r="G760" s="93" t="n">
        <v>5280000590</v>
      </c>
      <c r="H760" s="45" t="n"/>
      <c r="I760" s="165" t="n">
        <f aca="false" ca="false" dt2D="false" dtr="false" t="normal">SUM(L760:AB760)</f>
        <v>3222587</v>
      </c>
      <c r="J760" s="165" t="n">
        <f aca="false" ca="false" dt2D="false" dtr="false" t="normal">J761+J762+J763</f>
        <v>3214774.13</v>
      </c>
      <c r="K760" s="168" t="n">
        <f aca="false" ca="false" dt2D="false" dtr="false" t="normal">I760-J760</f>
        <v>7812.870000000112</v>
      </c>
      <c r="L760" s="165" t="n">
        <f aca="false" ca="false" dt2D="false" dtr="false" t="normal">L761+L762+L763</f>
        <v>2552500</v>
      </c>
      <c r="M760" s="165" t="n">
        <f aca="false" ca="false" dt2D="false" dtr="false" t="normal">M761+M762+M763</f>
        <v>0</v>
      </c>
      <c r="N760" s="165" t="n">
        <f aca="false" ca="false" dt2D="false" dtr="false" t="normal">N761+N762+N763</f>
        <v>611746</v>
      </c>
      <c r="O760" s="109" t="n">
        <f aca="false" ca="false" dt2D="false" dtr="false" t="normal">O761+O762+O763</f>
        <v>0</v>
      </c>
      <c r="P760" s="109" t="n">
        <f aca="false" ca="false" dt2D="false" dtr="false" t="normal">P761+P762+P763</f>
        <v>0</v>
      </c>
      <c r="Q760" s="109" t="n">
        <f aca="false" ca="false" dt2D="false" dtr="false" t="normal">Q761+Q762+Q763</f>
        <v>0</v>
      </c>
      <c r="R760" s="109" t="n">
        <f aca="false" ca="false" dt2D="false" dtr="false" t="normal">R761+R762+R763</f>
        <v>0</v>
      </c>
      <c r="S760" s="109" t="n">
        <f aca="false" ca="false" dt2D="false" dtr="false" t="normal">S761+S762+S763</f>
        <v>0</v>
      </c>
      <c r="T760" s="109" t="n">
        <f aca="false" ca="false" dt2D="false" dtr="false" t="normal">T761+T762+T763</f>
        <v>0</v>
      </c>
      <c r="U760" s="109" t="n">
        <f aca="false" ca="false" dt2D="false" dtr="false" t="normal">U761+U762+U763</f>
        <v>0</v>
      </c>
      <c r="V760" s="109" t="n">
        <f aca="false" ca="false" dt2D="false" dtr="false" t="normal">V761+V762+V763</f>
        <v>60341</v>
      </c>
      <c r="W760" s="109" t="n">
        <f aca="false" ca="false" dt2D="false" dtr="false" t="normal">W761+W762+W763</f>
        <v>-2000</v>
      </c>
      <c r="X760" s="109" t="n">
        <f aca="false" ca="false" dt2D="false" dtr="false" t="normal">X761+X762+X763</f>
        <v>0</v>
      </c>
      <c r="Y760" s="165" t="n">
        <f aca="false" ca="false" dt2D="false" dtr="false" t="normal">Y761+Y762+Y763</f>
        <v>0</v>
      </c>
      <c r="Z760" s="109" t="n">
        <f aca="false" ca="false" dt2D="false" dtr="false" t="normal">Z761+Z762+Z763</f>
        <v>0</v>
      </c>
      <c r="AA760" s="109" t="n">
        <f aca="false" ca="false" dt2D="false" dtr="false" t="normal">AA761+AA762+AA763</f>
        <v>0</v>
      </c>
      <c r="AB760" s="165" t="n">
        <f aca="false" ca="false" dt2D="false" dtr="false" t="normal">AB761+AB762+AB763</f>
        <v>0</v>
      </c>
    </row>
    <row customFormat="true" ht="67.1999969482422" outlineLevel="0" r="761" s="104">
      <c r="B761" s="120" t="n"/>
      <c r="C761" s="44" t="s">
        <v>110</v>
      </c>
      <c r="D761" s="122" t="n">
        <v>934</v>
      </c>
      <c r="E761" s="45" t="s">
        <v>60</v>
      </c>
      <c r="F761" s="45" t="s">
        <v>60</v>
      </c>
      <c r="G761" s="93" t="n">
        <v>5280000590</v>
      </c>
      <c r="H761" s="45" t="s">
        <v>111</v>
      </c>
      <c r="I761" s="165" t="n">
        <f aca="false" ca="false" dt2D="false" dtr="false" t="normal">SUM(L761:AB761)</f>
        <v>3073987</v>
      </c>
      <c r="J761" s="165" t="n">
        <v>3066174.13</v>
      </c>
      <c r="K761" s="168" t="n">
        <f aca="false" ca="false" dt2D="false" dtr="false" t="normal">I761-J761</f>
        <v>7812.870000000112</v>
      </c>
      <c r="L761" s="165" t="n">
        <v>2401900</v>
      </c>
      <c r="M761" s="165" t="n">
        <v>0</v>
      </c>
      <c r="N761" s="165" t="n">
        <v>611746</v>
      </c>
      <c r="O761" s="109" t="n"/>
      <c r="P761" s="109" t="n"/>
      <c r="Q761" s="109" t="n"/>
      <c r="R761" s="109" t="n"/>
      <c r="S761" s="109" t="n"/>
      <c r="T761" s="109" t="n"/>
      <c r="U761" s="109" t="n"/>
      <c r="V761" s="109" t="n">
        <v>60341</v>
      </c>
      <c r="W761" s="109" t="n">
        <v>0</v>
      </c>
      <c r="X761" s="109" t="n">
        <v>0</v>
      </c>
      <c r="Y761" s="165" t="n">
        <v>0</v>
      </c>
      <c r="Z761" s="109" t="n">
        <v>0</v>
      </c>
      <c r="AA761" s="109" t="n">
        <v>0</v>
      </c>
      <c r="AB761" s="165" t="n">
        <v>0</v>
      </c>
    </row>
    <row customFormat="true" ht="35.2000007629395" outlineLevel="0" r="762" s="104">
      <c r="B762" s="120" t="n"/>
      <c r="C762" s="44" t="s">
        <v>113</v>
      </c>
      <c r="D762" s="122" t="n">
        <v>934</v>
      </c>
      <c r="E762" s="45" t="s">
        <v>60</v>
      </c>
      <c r="F762" s="45" t="s">
        <v>60</v>
      </c>
      <c r="G762" s="93" t="n">
        <v>5280000590</v>
      </c>
      <c r="H762" s="45" t="s">
        <v>114</v>
      </c>
      <c r="I762" s="165" t="n">
        <f aca="false" ca="false" dt2D="false" dtr="false" t="normal">SUM(L762:AB762)</f>
        <v>148600</v>
      </c>
      <c r="J762" s="165" t="n">
        <v>148600</v>
      </c>
      <c r="K762" s="168" t="n">
        <f aca="false" ca="false" dt2D="false" dtr="false" t="normal">I762-J762</f>
        <v>0</v>
      </c>
      <c r="L762" s="165" t="n">
        <v>148600</v>
      </c>
      <c r="M762" s="165" t="n">
        <v>0</v>
      </c>
      <c r="N762" s="165" t="n">
        <v>0</v>
      </c>
      <c r="O762" s="109" t="n">
        <v>0</v>
      </c>
      <c r="P762" s="109" t="n">
        <v>0</v>
      </c>
      <c r="Q762" s="109" t="n">
        <v>0</v>
      </c>
      <c r="R762" s="109" t="n">
        <v>0</v>
      </c>
      <c r="S762" s="109" t="n">
        <v>0</v>
      </c>
      <c r="T762" s="109" t="n">
        <v>0</v>
      </c>
      <c r="U762" s="109" t="n">
        <v>0</v>
      </c>
      <c r="V762" s="109" t="n">
        <v>0</v>
      </c>
      <c r="W762" s="109" t="n">
        <v>0</v>
      </c>
      <c r="X762" s="109" t="n">
        <v>0</v>
      </c>
      <c r="Y762" s="165" t="n">
        <v>0</v>
      </c>
      <c r="Z762" s="109" t="n">
        <v>0</v>
      </c>
      <c r="AA762" s="109" t="n">
        <v>0</v>
      </c>
      <c r="AB762" s="165" t="n">
        <v>0</v>
      </c>
    </row>
    <row customFormat="true" hidden="true" ht="19.3500003814697" outlineLevel="0" r="763" s="104">
      <c r="B763" s="120" t="n"/>
      <c r="C763" s="44" t="s">
        <v>118</v>
      </c>
      <c r="D763" s="122" t="n">
        <v>934</v>
      </c>
      <c r="E763" s="45" t="s">
        <v>60</v>
      </c>
      <c r="F763" s="45" t="s">
        <v>60</v>
      </c>
      <c r="G763" s="93" t="n">
        <v>5280000590</v>
      </c>
      <c r="H763" s="45" t="s">
        <v>119</v>
      </c>
      <c r="I763" s="165" t="n">
        <f aca="false" ca="false" dt2D="false" dtr="false" t="normal">SUM(L763:AB763)</f>
        <v>0</v>
      </c>
      <c r="J763" s="165" t="n">
        <v>0</v>
      </c>
      <c r="K763" s="168" t="n">
        <f aca="false" ca="false" dt2D="false" dtr="false" t="normal">I763-J763</f>
        <v>0</v>
      </c>
      <c r="L763" s="165" t="n">
        <v>2000</v>
      </c>
      <c r="M763" s="165" t="n">
        <v>0</v>
      </c>
      <c r="N763" s="165" t="n">
        <v>0</v>
      </c>
      <c r="O763" s="109" t="n">
        <v>0</v>
      </c>
      <c r="P763" s="109" t="n">
        <v>0</v>
      </c>
      <c r="Q763" s="109" t="n">
        <v>0</v>
      </c>
      <c r="R763" s="109" t="n">
        <v>0</v>
      </c>
      <c r="S763" s="109" t="n">
        <v>0</v>
      </c>
      <c r="T763" s="109" t="n">
        <v>0</v>
      </c>
      <c r="U763" s="109" t="n">
        <v>0</v>
      </c>
      <c r="V763" s="109" t="n">
        <v>0</v>
      </c>
      <c r="W763" s="109" t="n">
        <v>-2000</v>
      </c>
      <c r="X763" s="109" t="n">
        <v>0</v>
      </c>
      <c r="Y763" s="165" t="n">
        <v>0</v>
      </c>
      <c r="Z763" s="109" t="n">
        <v>0</v>
      </c>
      <c r="AA763" s="109" t="n">
        <v>0</v>
      </c>
      <c r="AB763" s="165" t="n">
        <v>0</v>
      </c>
    </row>
    <row customFormat="true" ht="35.2000007629395" outlineLevel="0" r="764" s="104">
      <c r="B764" s="120" t="n"/>
      <c r="C764" s="44" t="s">
        <v>170</v>
      </c>
      <c r="D764" s="122" t="n">
        <v>934</v>
      </c>
      <c r="E764" s="45" t="s">
        <v>60</v>
      </c>
      <c r="F764" s="45" t="s">
        <v>60</v>
      </c>
      <c r="G764" s="93" t="n">
        <v>5300000000</v>
      </c>
      <c r="H764" s="45" t="n"/>
      <c r="I764" s="165" t="n">
        <f aca="false" ca="false" dt2D="false" dtr="false" t="normal">SUM(L764:AB764)</f>
        <v>1619100</v>
      </c>
      <c r="J764" s="165" t="n">
        <f aca="false" ca="false" dt2D="false" dtr="false" t="normal">J765</f>
        <v>1619100</v>
      </c>
      <c r="K764" s="168" t="n">
        <f aca="false" ca="false" dt2D="false" dtr="false" t="normal">I764-J764</f>
        <v>0</v>
      </c>
      <c r="L764" s="165" t="n">
        <f aca="false" ca="false" dt2D="false" dtr="false" t="normal">L765</f>
        <v>739100</v>
      </c>
      <c r="M764" s="165" t="n">
        <f aca="false" ca="false" dt2D="false" dtr="false" t="normal">M765</f>
        <v>0</v>
      </c>
      <c r="N764" s="165" t="n">
        <f aca="false" ca="false" dt2D="false" dtr="false" t="normal">N765</f>
        <v>0</v>
      </c>
      <c r="O764" s="109" t="n">
        <f aca="false" ca="false" dt2D="false" dtr="false" t="normal">O765</f>
        <v>0</v>
      </c>
      <c r="P764" s="109" t="n">
        <f aca="false" ca="false" dt2D="false" dtr="false" t="normal">P765</f>
        <v>0</v>
      </c>
      <c r="Q764" s="109" t="n">
        <f aca="false" ca="false" dt2D="false" dtr="false" t="normal">Q765</f>
        <v>0</v>
      </c>
      <c r="R764" s="109" t="n">
        <f aca="false" ca="false" dt2D="false" dtr="false" t="normal">R765</f>
        <v>0</v>
      </c>
      <c r="S764" s="109" t="n">
        <f aca="false" ca="false" dt2D="false" dtr="false" t="normal">S765</f>
        <v>200000</v>
      </c>
      <c r="T764" s="109" t="n">
        <f aca="false" ca="false" dt2D="false" dtr="false" t="normal">T765</f>
        <v>0</v>
      </c>
      <c r="U764" s="109" t="n">
        <f aca="false" ca="false" dt2D="false" dtr="false" t="normal">U765</f>
        <v>0</v>
      </c>
      <c r="V764" s="109" t="n">
        <f aca="false" ca="false" dt2D="false" dtr="false" t="normal">V765</f>
        <v>180000</v>
      </c>
      <c r="W764" s="109" t="n">
        <f aca="false" ca="false" dt2D="false" dtr="false" t="normal">W765</f>
        <v>0</v>
      </c>
      <c r="X764" s="109" t="n">
        <f aca="false" ca="false" dt2D="false" dtr="false" t="normal">X765</f>
        <v>150000</v>
      </c>
      <c r="Y764" s="165" t="n">
        <f aca="false" ca="false" dt2D="false" dtr="false" t="normal">Y765</f>
        <v>350000</v>
      </c>
      <c r="Z764" s="109" t="n">
        <f aca="false" ca="false" dt2D="false" dtr="false" t="normal">Z765</f>
        <v>0</v>
      </c>
      <c r="AA764" s="109" t="n">
        <f aca="false" ca="false" dt2D="false" dtr="false" t="normal">AA765</f>
        <v>0</v>
      </c>
      <c r="AB764" s="165" t="n">
        <f aca="false" ca="false" dt2D="false" dtr="false" t="normal">AB765</f>
        <v>0</v>
      </c>
    </row>
    <row customFormat="true" ht="19.3500003814697" outlineLevel="0" r="765" s="104">
      <c r="B765" s="120" t="n"/>
      <c r="C765" s="44" t="s">
        <v>173</v>
      </c>
      <c r="D765" s="122" t="n">
        <v>934</v>
      </c>
      <c r="E765" s="45" t="s">
        <v>60</v>
      </c>
      <c r="F765" s="45" t="s">
        <v>60</v>
      </c>
      <c r="G765" s="93" t="n">
        <v>5320000000</v>
      </c>
      <c r="H765" s="45" t="n"/>
      <c r="I765" s="165" t="n">
        <f aca="false" ca="false" dt2D="false" dtr="false" t="normal">SUM(L765:AB765)</f>
        <v>1619100</v>
      </c>
      <c r="J765" s="165" t="n">
        <f aca="false" ca="false" dt2D="false" dtr="false" t="normal">J766</f>
        <v>1619100</v>
      </c>
      <c r="K765" s="168" t="n">
        <f aca="false" ca="false" dt2D="false" dtr="false" t="normal">I765-J765</f>
        <v>0</v>
      </c>
      <c r="L765" s="165" t="n">
        <f aca="false" ca="false" dt2D="false" dtr="false" t="normal">L766</f>
        <v>739100</v>
      </c>
      <c r="M765" s="165" t="n">
        <f aca="false" ca="false" dt2D="false" dtr="false" t="normal">M766</f>
        <v>0</v>
      </c>
      <c r="N765" s="165" t="n">
        <f aca="false" ca="false" dt2D="false" dtr="false" t="normal">N766</f>
        <v>0</v>
      </c>
      <c r="O765" s="109" t="n">
        <f aca="false" ca="false" dt2D="false" dtr="false" t="normal">O766</f>
        <v>0</v>
      </c>
      <c r="P765" s="109" t="n">
        <f aca="false" ca="false" dt2D="false" dtr="false" t="normal">P766</f>
        <v>0</v>
      </c>
      <c r="Q765" s="109" t="n">
        <f aca="false" ca="false" dt2D="false" dtr="false" t="normal">Q766</f>
        <v>0</v>
      </c>
      <c r="R765" s="109" t="n">
        <f aca="false" ca="false" dt2D="false" dtr="false" t="normal">R766</f>
        <v>0</v>
      </c>
      <c r="S765" s="109" t="n">
        <f aca="false" ca="false" dt2D="false" dtr="false" t="normal">S766</f>
        <v>200000</v>
      </c>
      <c r="T765" s="109" t="n">
        <f aca="false" ca="false" dt2D="false" dtr="false" t="normal">T766</f>
        <v>0</v>
      </c>
      <c r="U765" s="109" t="n">
        <f aca="false" ca="false" dt2D="false" dtr="false" t="normal">U766</f>
        <v>0</v>
      </c>
      <c r="V765" s="109" t="n">
        <f aca="false" ca="false" dt2D="false" dtr="false" t="normal">V766</f>
        <v>180000</v>
      </c>
      <c r="W765" s="109" t="n">
        <f aca="false" ca="false" dt2D="false" dtr="false" t="normal">W766</f>
        <v>0</v>
      </c>
      <c r="X765" s="109" t="n">
        <f aca="false" ca="false" dt2D="false" dtr="false" t="normal">X766</f>
        <v>150000</v>
      </c>
      <c r="Y765" s="165" t="n">
        <f aca="false" ca="false" dt2D="false" dtr="false" t="normal">Y766</f>
        <v>350000</v>
      </c>
      <c r="Z765" s="109" t="n">
        <f aca="false" ca="false" dt2D="false" dtr="false" t="normal">Z766</f>
        <v>0</v>
      </c>
      <c r="AA765" s="109" t="n">
        <f aca="false" ca="false" dt2D="false" dtr="false" t="normal">AA766</f>
        <v>0</v>
      </c>
      <c r="AB765" s="165" t="n">
        <f aca="false" ca="false" dt2D="false" dtr="false" t="normal">AB766</f>
        <v>0</v>
      </c>
    </row>
    <row customFormat="true" ht="19.3500003814697" outlineLevel="0" r="766" s="104">
      <c r="B766" s="120" t="n"/>
      <c r="C766" s="44" t="s">
        <v>174</v>
      </c>
      <c r="D766" s="122" t="n">
        <v>934</v>
      </c>
      <c r="E766" s="45" t="s">
        <v>60</v>
      </c>
      <c r="F766" s="45" t="s">
        <v>60</v>
      </c>
      <c r="G766" s="93" t="n">
        <v>5320010350</v>
      </c>
      <c r="H766" s="45" t="n"/>
      <c r="I766" s="165" t="n">
        <f aca="false" ca="false" dt2D="false" dtr="false" t="normal">SUM(L766:AB766)</f>
        <v>1619100</v>
      </c>
      <c r="J766" s="165" t="n">
        <f aca="false" ca="false" dt2D="false" dtr="false" t="normal">J768+J767</f>
        <v>1619100</v>
      </c>
      <c r="K766" s="168" t="n">
        <f aca="false" ca="false" dt2D="false" dtr="false" t="normal">I766-J766</f>
        <v>0</v>
      </c>
      <c r="L766" s="165" t="n">
        <f aca="false" ca="false" dt2D="false" dtr="false" t="normal">L768+L767</f>
        <v>739100</v>
      </c>
      <c r="M766" s="165" t="n">
        <f aca="false" ca="false" dt2D="false" dtr="false" t="normal">M768+M767</f>
        <v>0</v>
      </c>
      <c r="N766" s="165" t="n">
        <f aca="false" ca="false" dt2D="false" dtr="false" t="normal">N768+N767</f>
        <v>0</v>
      </c>
      <c r="O766" s="109" t="n">
        <f aca="false" ca="false" dt2D="false" dtr="false" t="normal">O768+O767</f>
        <v>0</v>
      </c>
      <c r="P766" s="109" t="n">
        <f aca="false" ca="false" dt2D="false" dtr="false" t="normal">P768+P767</f>
        <v>0</v>
      </c>
      <c r="Q766" s="109" t="n">
        <f aca="false" ca="false" dt2D="false" dtr="false" t="normal">Q768+Q767</f>
        <v>0</v>
      </c>
      <c r="R766" s="109" t="n">
        <f aca="false" ca="false" dt2D="false" dtr="false" t="normal">R768+R767</f>
        <v>0</v>
      </c>
      <c r="S766" s="109" t="n">
        <f aca="false" ca="false" dt2D="false" dtr="false" t="normal">S768+S767</f>
        <v>200000</v>
      </c>
      <c r="T766" s="109" t="n">
        <f aca="false" ca="false" dt2D="false" dtr="false" t="normal">T768+T767</f>
        <v>0</v>
      </c>
      <c r="U766" s="109" t="n">
        <f aca="false" ca="false" dt2D="false" dtr="false" t="normal">U768+U767</f>
        <v>0</v>
      </c>
      <c r="V766" s="109" t="n">
        <f aca="false" ca="false" dt2D="false" dtr="false" t="normal">V768+V767</f>
        <v>180000</v>
      </c>
      <c r="W766" s="109" t="n">
        <f aca="false" ca="false" dt2D="false" dtr="false" t="normal">W768+W767</f>
        <v>0</v>
      </c>
      <c r="X766" s="109" t="n">
        <f aca="false" ca="false" dt2D="false" dtr="false" t="normal">X768+X767</f>
        <v>150000</v>
      </c>
      <c r="Y766" s="165" t="n">
        <f aca="false" ca="false" dt2D="false" dtr="false" t="normal">Y768+Y767</f>
        <v>350000</v>
      </c>
      <c r="Z766" s="109" t="n">
        <f aca="false" ca="false" dt2D="false" dtr="false" t="normal">Z768+Z767</f>
        <v>0</v>
      </c>
      <c r="AA766" s="109" t="n">
        <f aca="false" ca="false" dt2D="false" dtr="false" t="normal">AA768+AA767</f>
        <v>0</v>
      </c>
      <c r="AB766" s="165" t="n">
        <f aca="false" ca="false" dt2D="false" dtr="false" t="normal">AB768+AB767</f>
        <v>0</v>
      </c>
    </row>
    <row customFormat="true" ht="67.1999969482422" outlineLevel="0" r="767" s="104">
      <c r="B767" s="120" t="n"/>
      <c r="C767" s="44" t="s">
        <v>110</v>
      </c>
      <c r="D767" s="122" t="n">
        <v>934</v>
      </c>
      <c r="E767" s="45" t="s">
        <v>60</v>
      </c>
      <c r="F767" s="45" t="s">
        <v>60</v>
      </c>
      <c r="G767" s="93" t="n">
        <v>5320010350</v>
      </c>
      <c r="H767" s="45" t="s">
        <v>111</v>
      </c>
      <c r="I767" s="165" t="n">
        <f aca="false" ca="false" dt2D="false" dtr="false" t="normal">SUM(L767:AB767)</f>
        <v>110000</v>
      </c>
      <c r="J767" s="165" t="n">
        <v>110000</v>
      </c>
      <c r="K767" s="168" t="n">
        <f aca="false" ca="false" dt2D="false" dtr="false" t="normal">I767-J767</f>
        <v>0</v>
      </c>
      <c r="L767" s="165" t="n">
        <v>200000</v>
      </c>
      <c r="M767" s="165" t="n">
        <v>0</v>
      </c>
      <c r="N767" s="165" t="n">
        <v>0</v>
      </c>
      <c r="O767" s="109" t="n">
        <v>0</v>
      </c>
      <c r="P767" s="109" t="n">
        <v>0</v>
      </c>
      <c r="Q767" s="109" t="n">
        <v>0</v>
      </c>
      <c r="R767" s="109" t="n">
        <v>0</v>
      </c>
      <c r="S767" s="109" t="n">
        <v>-100000</v>
      </c>
      <c r="T767" s="109" t="n">
        <v>-50000</v>
      </c>
      <c r="U767" s="109" t="n">
        <v>0</v>
      </c>
      <c r="V767" s="109" t="n">
        <v>60000</v>
      </c>
      <c r="W767" s="109" t="n">
        <v>0</v>
      </c>
      <c r="X767" s="109" t="n">
        <v>0</v>
      </c>
      <c r="Y767" s="165" t="n">
        <v>0</v>
      </c>
      <c r="Z767" s="109" t="n">
        <v>0</v>
      </c>
      <c r="AA767" s="109" t="n">
        <v>0</v>
      </c>
      <c r="AB767" s="165" t="n">
        <v>0</v>
      </c>
    </row>
    <row customFormat="true" ht="35.2000007629395" outlineLevel="0" r="768" s="104">
      <c r="B768" s="120" t="n"/>
      <c r="C768" s="44" t="s">
        <v>113</v>
      </c>
      <c r="D768" s="122" t="n">
        <v>934</v>
      </c>
      <c r="E768" s="45" t="s">
        <v>60</v>
      </c>
      <c r="F768" s="45" t="s">
        <v>60</v>
      </c>
      <c r="G768" s="93" t="n">
        <v>5320010350</v>
      </c>
      <c r="H768" s="45" t="s">
        <v>114</v>
      </c>
      <c r="I768" s="165" t="n">
        <f aca="false" ca="false" dt2D="false" dtr="false" t="normal">SUM(L768:AB768)</f>
        <v>1509100</v>
      </c>
      <c r="J768" s="165" t="n">
        <v>1509100</v>
      </c>
      <c r="K768" s="168" t="n">
        <f aca="false" ca="false" dt2D="false" dtr="false" t="normal">I768-J768</f>
        <v>0</v>
      </c>
      <c r="L768" s="165" t="n">
        <v>539100</v>
      </c>
      <c r="M768" s="165" t="n">
        <v>0</v>
      </c>
      <c r="N768" s="165" t="n">
        <v>0</v>
      </c>
      <c r="O768" s="109" t="n">
        <v>0</v>
      </c>
      <c r="P768" s="109" t="n">
        <v>0</v>
      </c>
      <c r="Q768" s="109" t="n">
        <v>0</v>
      </c>
      <c r="R768" s="109" t="n">
        <v>0</v>
      </c>
      <c r="S768" s="109" t="n">
        <v>300000</v>
      </c>
      <c r="T768" s="109" t="n">
        <v>50000</v>
      </c>
      <c r="U768" s="109" t="n">
        <v>0</v>
      </c>
      <c r="V768" s="109" t="n">
        <v>120000</v>
      </c>
      <c r="W768" s="109" t="n">
        <v>0</v>
      </c>
      <c r="X768" s="109" t="n">
        <v>150000</v>
      </c>
      <c r="Y768" s="165" t="n">
        <v>350000</v>
      </c>
      <c r="Z768" s="109" t="n"/>
      <c r="AA768" s="109" t="n"/>
      <c r="AB768" s="165" t="n">
        <v>0</v>
      </c>
    </row>
    <row customFormat="true" ht="35.2000007629395" outlineLevel="0" r="769" s="104">
      <c r="B769" s="120" t="n"/>
      <c r="C769" s="44" t="s">
        <v>271</v>
      </c>
      <c r="D769" s="122" t="n">
        <v>934</v>
      </c>
      <c r="E769" s="45" t="s">
        <v>60</v>
      </c>
      <c r="F769" s="45" t="s">
        <v>60</v>
      </c>
      <c r="G769" s="93" t="n">
        <v>6200000000</v>
      </c>
      <c r="H769" s="45" t="n"/>
      <c r="I769" s="165" t="n">
        <f aca="false" ca="false" dt2D="false" dtr="false" t="normal">SUM(L769:AB769)</f>
        <v>220000</v>
      </c>
      <c r="J769" s="165" t="n">
        <f aca="false" ca="false" dt2D="false" dtr="false" t="normal">J770</f>
        <v>220000</v>
      </c>
      <c r="K769" s="168" t="n">
        <f aca="false" ca="false" dt2D="false" dtr="false" t="normal">I769-J769</f>
        <v>0</v>
      </c>
      <c r="L769" s="165" t="n"/>
      <c r="M769" s="165" t="n"/>
      <c r="N769" s="165" t="n"/>
      <c r="O769" s="109" t="n"/>
      <c r="P769" s="109" t="n">
        <f aca="false" ca="false" dt2D="false" dtr="false" t="normal">P770</f>
        <v>220000</v>
      </c>
      <c r="Q769" s="109" t="n">
        <f aca="false" ca="false" dt2D="false" dtr="false" t="normal">Q770</f>
        <v>0</v>
      </c>
      <c r="R769" s="109" t="n">
        <f aca="false" ca="false" dt2D="false" dtr="false" t="normal">R770</f>
        <v>0</v>
      </c>
      <c r="S769" s="109" t="n">
        <f aca="false" ca="false" dt2D="false" dtr="false" t="normal">S770</f>
        <v>0</v>
      </c>
      <c r="T769" s="109" t="n">
        <f aca="false" ca="false" dt2D="false" dtr="false" t="normal">T770</f>
        <v>0</v>
      </c>
      <c r="U769" s="109" t="n">
        <f aca="false" ca="false" dt2D="false" dtr="false" t="normal">U770</f>
        <v>0</v>
      </c>
      <c r="V769" s="109" t="n">
        <f aca="false" ca="false" dt2D="false" dtr="false" t="normal">V770</f>
        <v>0</v>
      </c>
      <c r="W769" s="109" t="n">
        <f aca="false" ca="false" dt2D="false" dtr="false" t="normal">W770</f>
        <v>0</v>
      </c>
      <c r="X769" s="109" t="n">
        <f aca="false" ca="false" dt2D="false" dtr="false" t="normal">X770</f>
        <v>0</v>
      </c>
      <c r="Y769" s="165" t="n">
        <f aca="false" ca="false" dt2D="false" dtr="false" t="normal">Y770</f>
        <v>0</v>
      </c>
      <c r="Z769" s="109" t="n">
        <f aca="false" ca="false" dt2D="false" dtr="false" t="normal">Z770</f>
        <v>0</v>
      </c>
      <c r="AA769" s="109" t="n">
        <f aca="false" ca="false" dt2D="false" dtr="false" t="normal">AA770</f>
        <v>0</v>
      </c>
      <c r="AB769" s="165" t="n"/>
    </row>
    <row customFormat="true" ht="35.2000007629395" outlineLevel="0" r="770" s="104">
      <c r="B770" s="120" t="n"/>
      <c r="C770" s="44" t="s">
        <v>271</v>
      </c>
      <c r="D770" s="122" t="n">
        <v>934</v>
      </c>
      <c r="E770" s="45" t="s">
        <v>60</v>
      </c>
      <c r="F770" s="45" t="s">
        <v>60</v>
      </c>
      <c r="G770" s="93" t="n">
        <v>6200010150</v>
      </c>
      <c r="H770" s="45" t="n"/>
      <c r="I770" s="165" t="n">
        <f aca="false" ca="false" dt2D="false" dtr="false" t="normal">SUM(L770:AB770)</f>
        <v>220000</v>
      </c>
      <c r="J770" s="165" t="n">
        <f aca="false" ca="false" dt2D="false" dtr="false" t="normal">J771</f>
        <v>220000</v>
      </c>
      <c r="K770" s="168" t="n">
        <f aca="false" ca="false" dt2D="false" dtr="false" t="normal">I770-J770</f>
        <v>0</v>
      </c>
      <c r="L770" s="165" t="n"/>
      <c r="M770" s="165" t="n"/>
      <c r="N770" s="165" t="n"/>
      <c r="O770" s="109" t="n"/>
      <c r="P770" s="109" t="n">
        <f aca="false" ca="false" dt2D="false" dtr="false" t="normal">P771</f>
        <v>220000</v>
      </c>
      <c r="Q770" s="109" t="n">
        <f aca="false" ca="false" dt2D="false" dtr="false" t="normal">Q771</f>
        <v>0</v>
      </c>
      <c r="R770" s="109" t="n">
        <f aca="false" ca="false" dt2D="false" dtr="false" t="normal">R771</f>
        <v>0</v>
      </c>
      <c r="S770" s="109" t="n">
        <f aca="false" ca="false" dt2D="false" dtr="false" t="normal">S771</f>
        <v>0</v>
      </c>
      <c r="T770" s="109" t="n">
        <f aca="false" ca="false" dt2D="false" dtr="false" t="normal">T771</f>
        <v>0</v>
      </c>
      <c r="U770" s="109" t="n">
        <f aca="false" ca="false" dt2D="false" dtr="false" t="normal">U771</f>
        <v>0</v>
      </c>
      <c r="V770" s="109" t="n">
        <f aca="false" ca="false" dt2D="false" dtr="false" t="normal">V771</f>
        <v>0</v>
      </c>
      <c r="W770" s="109" t="n">
        <f aca="false" ca="false" dt2D="false" dtr="false" t="normal">W771</f>
        <v>0</v>
      </c>
      <c r="X770" s="109" t="n">
        <f aca="false" ca="false" dt2D="false" dtr="false" t="normal">X771</f>
        <v>0</v>
      </c>
      <c r="Y770" s="165" t="n">
        <f aca="false" ca="false" dt2D="false" dtr="false" t="normal">Y771</f>
        <v>0</v>
      </c>
      <c r="Z770" s="109" t="n">
        <f aca="false" ca="false" dt2D="false" dtr="false" t="normal">Z771</f>
        <v>0</v>
      </c>
      <c r="AA770" s="109" t="n">
        <f aca="false" ca="false" dt2D="false" dtr="false" t="normal">AA771</f>
        <v>0</v>
      </c>
      <c r="AB770" s="165" t="n"/>
    </row>
    <row customFormat="true" ht="35.2000007629395" outlineLevel="0" r="771" s="104">
      <c r="B771" s="120" t="n"/>
      <c r="C771" s="44" t="s">
        <v>113</v>
      </c>
      <c r="D771" s="122" t="n">
        <v>934</v>
      </c>
      <c r="E771" s="45" t="s">
        <v>60</v>
      </c>
      <c r="F771" s="45" t="s">
        <v>60</v>
      </c>
      <c r="G771" s="93" t="n">
        <v>6200010150</v>
      </c>
      <c r="H771" s="45" t="s">
        <v>114</v>
      </c>
      <c r="I771" s="165" t="n">
        <f aca="false" ca="false" dt2D="false" dtr="false" t="normal">SUM(L771:AB771)</f>
        <v>220000</v>
      </c>
      <c r="J771" s="165" t="n">
        <v>220000</v>
      </c>
      <c r="K771" s="168" t="n">
        <f aca="false" ca="false" dt2D="false" dtr="false" t="normal">I771-J771</f>
        <v>0</v>
      </c>
      <c r="L771" s="165" t="n"/>
      <c r="M771" s="165" t="n"/>
      <c r="N771" s="165" t="n"/>
      <c r="O771" s="109" t="n"/>
      <c r="P771" s="109" t="n">
        <v>220000</v>
      </c>
      <c r="Q771" s="109" t="n"/>
      <c r="R771" s="109" t="n"/>
      <c r="S771" s="109" t="n"/>
      <c r="T771" s="109" t="n"/>
      <c r="U771" s="109" t="n"/>
      <c r="V771" s="109" t="n"/>
      <c r="W771" s="109" t="n"/>
      <c r="X771" s="109" t="n"/>
      <c r="Y771" s="165" t="n"/>
      <c r="Z771" s="109" t="n"/>
      <c r="AA771" s="109" t="n"/>
      <c r="AB771" s="165" t="n"/>
    </row>
    <row customFormat="true" ht="19.3500003814697" outlineLevel="0" r="772" s="104">
      <c r="B772" s="120" t="n"/>
      <c r="C772" s="44" t="s">
        <v>65</v>
      </c>
      <c r="D772" s="122" t="n">
        <v>934</v>
      </c>
      <c r="E772" s="45" t="s">
        <v>60</v>
      </c>
      <c r="F772" s="45" t="s">
        <v>40</v>
      </c>
      <c r="G772" s="93" t="n"/>
      <c r="H772" s="45" t="n"/>
      <c r="I772" s="165" t="n">
        <f aca="false" ca="false" dt2D="false" dtr="false" t="normal">SUM(L772:AB772)</f>
        <v>2023181</v>
      </c>
      <c r="J772" s="165" t="n">
        <f aca="false" ca="false" dt2D="false" dtr="false" t="normal">J773</f>
        <v>1831772.85</v>
      </c>
      <c r="K772" s="168" t="n">
        <f aca="false" ca="false" dt2D="false" dtr="false" t="normal">I772-J772</f>
        <v>191408.1499999999</v>
      </c>
      <c r="L772" s="165" t="n">
        <f aca="false" ca="false" dt2D="false" dtr="false" t="normal">L773</f>
        <v>1898600</v>
      </c>
      <c r="M772" s="165" t="n">
        <f aca="false" ca="false" dt2D="false" dtr="false" t="normal">M773</f>
        <v>0</v>
      </c>
      <c r="N772" s="165" t="n">
        <f aca="false" ca="false" dt2D="false" dtr="false" t="normal">N773+N779</f>
        <v>365327</v>
      </c>
      <c r="O772" s="109" t="n">
        <f aca="false" ca="false" dt2D="false" dtr="false" t="normal">O773+O779</f>
        <v>-278400</v>
      </c>
      <c r="P772" s="109" t="n">
        <f aca="false" ca="false" dt2D="false" dtr="false" t="normal">P773+P779</f>
        <v>0</v>
      </c>
      <c r="Q772" s="109" t="n">
        <f aca="false" ca="false" dt2D="false" dtr="false" t="normal">Q773+Q779</f>
        <v>0</v>
      </c>
      <c r="R772" s="109" t="n">
        <f aca="false" ca="false" dt2D="false" dtr="false" t="normal">R773+R779</f>
        <v>0</v>
      </c>
      <c r="S772" s="109" t="n">
        <f aca="false" ca="false" dt2D="false" dtr="false" t="normal">S773+S779</f>
        <v>0</v>
      </c>
      <c r="T772" s="109" t="n">
        <f aca="false" ca="false" dt2D="false" dtr="false" t="normal">T773+T779</f>
        <v>0</v>
      </c>
      <c r="U772" s="109" t="n">
        <f aca="false" ca="false" dt2D="false" dtr="false" t="normal">U773+U779</f>
        <v>0</v>
      </c>
      <c r="V772" s="109" t="n">
        <f aca="false" ca="false" dt2D="false" dtr="false" t="normal">V773+V779</f>
        <v>39654</v>
      </c>
      <c r="W772" s="109" t="n">
        <f aca="false" ca="false" dt2D="false" dtr="false" t="normal">W773+W779</f>
        <v>-2000</v>
      </c>
      <c r="X772" s="109" t="n">
        <f aca="false" ca="false" dt2D="false" dtr="false" t="normal">X773+X779</f>
        <v>0</v>
      </c>
      <c r="Y772" s="165" t="n">
        <f aca="false" ca="false" dt2D="false" dtr="false" t="normal">Y773+Y779</f>
        <v>0</v>
      </c>
      <c r="Z772" s="109" t="n">
        <f aca="false" ca="false" dt2D="false" dtr="false" t="normal">Z773+Z779</f>
        <v>0</v>
      </c>
      <c r="AA772" s="109" t="n">
        <f aca="false" ca="false" dt2D="false" dtr="false" t="normal">AA773+AA779</f>
        <v>0</v>
      </c>
      <c r="AB772" s="165" t="n">
        <f aca="false" ca="false" dt2D="false" dtr="false" t="normal">AB773</f>
        <v>0</v>
      </c>
    </row>
    <row customFormat="true" ht="19.3500003814697" outlineLevel="0" r="773" s="104">
      <c r="B773" s="120" t="n"/>
      <c r="C773" s="44" t="s">
        <v>106</v>
      </c>
      <c r="D773" s="122" t="n">
        <v>934</v>
      </c>
      <c r="E773" s="45" t="s">
        <v>60</v>
      </c>
      <c r="F773" s="45" t="s">
        <v>40</v>
      </c>
      <c r="G773" s="93" t="n">
        <v>5000000000</v>
      </c>
      <c r="H773" s="45" t="n"/>
      <c r="I773" s="165" t="n">
        <f aca="false" ca="false" dt2D="false" dtr="false" t="normal">SUM(L773:AB773)</f>
        <v>2023181</v>
      </c>
      <c r="J773" s="165" t="n">
        <f aca="false" ca="false" dt2D="false" dtr="false" t="normal">J774</f>
        <v>1831772.85</v>
      </c>
      <c r="K773" s="168" t="n">
        <f aca="false" ca="false" dt2D="false" dtr="false" t="normal">I773-J773</f>
        <v>191408.1499999999</v>
      </c>
      <c r="L773" s="165" t="n">
        <f aca="false" ca="false" dt2D="false" dtr="false" t="normal">L774</f>
        <v>1898600</v>
      </c>
      <c r="M773" s="165" t="n">
        <f aca="false" ca="false" dt2D="false" dtr="false" t="normal">M774</f>
        <v>0</v>
      </c>
      <c r="N773" s="165" t="n">
        <f aca="false" ca="false" dt2D="false" dtr="false" t="normal">N774</f>
        <v>86927</v>
      </c>
      <c r="O773" s="109" t="n">
        <f aca="false" ca="false" dt2D="false" dtr="false" t="normal">O774</f>
        <v>0</v>
      </c>
      <c r="P773" s="109" t="n">
        <f aca="false" ca="false" dt2D="false" dtr="false" t="normal">P774</f>
        <v>0</v>
      </c>
      <c r="Q773" s="109" t="n">
        <f aca="false" ca="false" dt2D="false" dtr="false" t="normal">Q774</f>
        <v>0</v>
      </c>
      <c r="R773" s="109" t="n">
        <f aca="false" ca="false" dt2D="false" dtr="false" t="normal">R774</f>
        <v>0</v>
      </c>
      <c r="S773" s="109" t="n">
        <f aca="false" ca="false" dt2D="false" dtr="false" t="normal">S774</f>
        <v>0</v>
      </c>
      <c r="T773" s="109" t="n">
        <f aca="false" ca="false" dt2D="false" dtr="false" t="normal">T774</f>
        <v>0</v>
      </c>
      <c r="U773" s="109" t="n">
        <f aca="false" ca="false" dt2D="false" dtr="false" t="normal">U774</f>
        <v>0</v>
      </c>
      <c r="V773" s="109" t="n">
        <f aca="false" ca="false" dt2D="false" dtr="false" t="normal">V774</f>
        <v>39654</v>
      </c>
      <c r="W773" s="109" t="n">
        <f aca="false" ca="false" dt2D="false" dtr="false" t="normal">W774</f>
        <v>-2000</v>
      </c>
      <c r="X773" s="109" t="n">
        <f aca="false" ca="false" dt2D="false" dtr="false" t="normal">X774</f>
        <v>0</v>
      </c>
      <c r="Y773" s="165" t="n">
        <f aca="false" ca="false" dt2D="false" dtr="false" t="normal">Y774</f>
        <v>0</v>
      </c>
      <c r="Z773" s="109" t="n">
        <f aca="false" ca="false" dt2D="false" dtr="false" t="normal">Z774</f>
        <v>0</v>
      </c>
      <c r="AA773" s="109" t="n">
        <f aca="false" ca="false" dt2D="false" dtr="false" t="normal">AA774</f>
        <v>0</v>
      </c>
      <c r="AB773" s="165" t="n">
        <f aca="false" ca="false" dt2D="false" dtr="false" t="normal">AB774</f>
        <v>0</v>
      </c>
    </row>
    <row customFormat="true" ht="35.2000007629395" outlineLevel="0" r="774" s="104">
      <c r="B774" s="120" t="n"/>
      <c r="C774" s="44" t="s">
        <v>117</v>
      </c>
      <c r="D774" s="122" t="n">
        <v>934</v>
      </c>
      <c r="E774" s="45" t="s">
        <v>60</v>
      </c>
      <c r="F774" s="45" t="s">
        <v>40</v>
      </c>
      <c r="G774" s="93" t="n">
        <v>5020000000</v>
      </c>
      <c r="H774" s="45" t="n"/>
      <c r="I774" s="165" t="n">
        <f aca="false" ca="false" dt2D="false" dtr="false" t="normal">SUM(L774:AB774)</f>
        <v>2023181</v>
      </c>
      <c r="J774" s="165" t="n">
        <f aca="false" ca="false" dt2D="false" dtr="false" t="normal">J775</f>
        <v>1831772.85</v>
      </c>
      <c r="K774" s="168" t="n">
        <f aca="false" ca="false" dt2D="false" dtr="false" t="normal">I774-J774</f>
        <v>191408.1499999999</v>
      </c>
      <c r="L774" s="165" t="n">
        <f aca="false" ca="false" dt2D="false" dtr="false" t="normal">L775</f>
        <v>1898600</v>
      </c>
      <c r="M774" s="165" t="n">
        <f aca="false" ca="false" dt2D="false" dtr="false" t="normal">M775</f>
        <v>0</v>
      </c>
      <c r="N774" s="165" t="n">
        <f aca="false" ca="false" dt2D="false" dtr="false" t="normal">N775</f>
        <v>86927</v>
      </c>
      <c r="O774" s="109" t="n">
        <f aca="false" ca="false" dt2D="false" dtr="false" t="normal">O775</f>
        <v>0</v>
      </c>
      <c r="P774" s="109" t="n">
        <f aca="false" ca="false" dt2D="false" dtr="false" t="normal">P775</f>
        <v>0</v>
      </c>
      <c r="Q774" s="109" t="n">
        <f aca="false" ca="false" dt2D="false" dtr="false" t="normal">Q775</f>
        <v>0</v>
      </c>
      <c r="R774" s="109" t="n">
        <f aca="false" ca="false" dt2D="false" dtr="false" t="normal">R775</f>
        <v>0</v>
      </c>
      <c r="S774" s="109" t="n">
        <f aca="false" ca="false" dt2D="false" dtr="false" t="normal">S775</f>
        <v>0</v>
      </c>
      <c r="T774" s="109" t="n">
        <f aca="false" ca="false" dt2D="false" dtr="false" t="normal">T775</f>
        <v>0</v>
      </c>
      <c r="U774" s="109" t="n">
        <f aca="false" ca="false" dt2D="false" dtr="false" t="normal">U775</f>
        <v>0</v>
      </c>
      <c r="V774" s="109" t="n">
        <f aca="false" ca="false" dt2D="false" dtr="false" t="normal">V775</f>
        <v>39654</v>
      </c>
      <c r="W774" s="109" t="n">
        <f aca="false" ca="false" dt2D="false" dtr="false" t="normal">W775</f>
        <v>-2000</v>
      </c>
      <c r="X774" s="109" t="n">
        <f aca="false" ca="false" dt2D="false" dtr="false" t="normal">X775</f>
        <v>0</v>
      </c>
      <c r="Y774" s="165" t="n">
        <f aca="false" ca="false" dt2D="false" dtr="false" t="normal">Y775</f>
        <v>0</v>
      </c>
      <c r="Z774" s="109" t="n">
        <f aca="false" ca="false" dt2D="false" dtr="false" t="normal">Z775</f>
        <v>0</v>
      </c>
      <c r="AA774" s="109" t="n">
        <f aca="false" ca="false" dt2D="false" dtr="false" t="normal">AA775</f>
        <v>0</v>
      </c>
      <c r="AB774" s="165" t="n">
        <f aca="false" ca="false" dt2D="false" dtr="false" t="normal">AB775</f>
        <v>0</v>
      </c>
    </row>
    <row customFormat="true" ht="19.3500003814697" outlineLevel="0" r="775" s="104">
      <c r="B775" s="120" t="n"/>
      <c r="C775" s="44" t="s">
        <v>412</v>
      </c>
      <c r="D775" s="122" t="n">
        <v>934</v>
      </c>
      <c r="E775" s="45" t="s">
        <v>60</v>
      </c>
      <c r="F775" s="45" t="s">
        <v>40</v>
      </c>
      <c r="G775" s="93" t="n">
        <v>5020000190</v>
      </c>
      <c r="H775" s="45" t="n"/>
      <c r="I775" s="165" t="n">
        <f aca="false" ca="false" dt2D="false" dtr="false" t="normal">SUM(L775:AB775)</f>
        <v>2023181</v>
      </c>
      <c r="J775" s="165" t="n">
        <f aca="false" ca="false" dt2D="false" dtr="false" t="normal">J776+J777+J778</f>
        <v>1831772.85</v>
      </c>
      <c r="K775" s="168" t="n">
        <f aca="false" ca="false" dt2D="false" dtr="false" t="normal">I775-J775</f>
        <v>191408.1499999999</v>
      </c>
      <c r="L775" s="165" t="n">
        <f aca="false" ca="false" dt2D="false" dtr="false" t="normal">L776+L777+L778</f>
        <v>1898600</v>
      </c>
      <c r="M775" s="165" t="n">
        <f aca="false" ca="false" dt2D="false" dtr="false" t="normal">M776+M777+M778</f>
        <v>0</v>
      </c>
      <c r="N775" s="165" t="n">
        <f aca="false" ca="false" dt2D="false" dtr="false" t="normal">N776+N777+N778</f>
        <v>86927</v>
      </c>
      <c r="O775" s="109" t="n">
        <f aca="false" ca="false" dt2D="false" dtr="false" t="normal">O776+O777+O778</f>
        <v>0</v>
      </c>
      <c r="P775" s="109" t="n">
        <f aca="false" ca="false" dt2D="false" dtr="false" t="normal">P776+P777+P778</f>
        <v>0</v>
      </c>
      <c r="Q775" s="109" t="n">
        <f aca="false" ca="false" dt2D="false" dtr="false" t="normal">Q776+Q777+Q778</f>
        <v>0</v>
      </c>
      <c r="R775" s="109" t="n">
        <f aca="false" ca="false" dt2D="false" dtr="false" t="normal">R776+R777+R778</f>
        <v>0</v>
      </c>
      <c r="S775" s="109" t="n">
        <f aca="false" ca="false" dt2D="false" dtr="false" t="normal">S776+S777+S778</f>
        <v>0</v>
      </c>
      <c r="T775" s="109" t="n">
        <f aca="false" ca="false" dt2D="false" dtr="false" t="normal">T776+T777+T778</f>
        <v>0</v>
      </c>
      <c r="U775" s="109" t="n">
        <f aca="false" ca="false" dt2D="false" dtr="false" t="normal">U776+U777+U778</f>
        <v>0</v>
      </c>
      <c r="V775" s="109" t="n">
        <f aca="false" ca="false" dt2D="false" dtr="false" t="normal">V776+V777+V778</f>
        <v>39654</v>
      </c>
      <c r="W775" s="109" t="n">
        <f aca="false" ca="false" dt2D="false" dtr="false" t="normal">W776+W777+W778</f>
        <v>-2000</v>
      </c>
      <c r="X775" s="109" t="n">
        <f aca="false" ca="false" dt2D="false" dtr="false" t="normal">X776+X777+X778</f>
        <v>0</v>
      </c>
      <c r="Y775" s="165" t="n">
        <f aca="false" ca="false" dt2D="false" dtr="false" t="normal">Y776+Y777+Y778</f>
        <v>0</v>
      </c>
      <c r="Z775" s="109" t="n">
        <f aca="false" ca="false" dt2D="false" dtr="false" t="normal">Z776+Z777+Z778</f>
        <v>0</v>
      </c>
      <c r="AA775" s="109" t="n">
        <f aca="false" ca="false" dt2D="false" dtr="false" t="normal">AA776+AA777+AA778</f>
        <v>0</v>
      </c>
      <c r="AB775" s="165" t="n">
        <f aca="false" ca="false" dt2D="false" dtr="false" t="normal">AB776+AB777+AB778</f>
        <v>0</v>
      </c>
    </row>
    <row customFormat="true" ht="67.1999969482422" outlineLevel="0" r="776" s="104">
      <c r="B776" s="120" t="n"/>
      <c r="C776" s="44" t="s">
        <v>110</v>
      </c>
      <c r="D776" s="122" t="n">
        <v>934</v>
      </c>
      <c r="E776" s="45" t="s">
        <v>60</v>
      </c>
      <c r="F776" s="45" t="s">
        <v>40</v>
      </c>
      <c r="G776" s="93" t="n">
        <v>5020000190</v>
      </c>
      <c r="H776" s="45" t="s">
        <v>111</v>
      </c>
      <c r="I776" s="165" t="n">
        <f aca="false" ca="false" dt2D="false" dtr="false" t="normal">SUM(L776:AB776)</f>
        <v>2023181</v>
      </c>
      <c r="J776" s="165" t="n">
        <v>1831772.85</v>
      </c>
      <c r="K776" s="168" t="n">
        <f aca="false" ca="false" dt2D="false" dtr="false" t="normal">I776-J776</f>
        <v>191408.1499999999</v>
      </c>
      <c r="L776" s="165" t="n">
        <v>1618200</v>
      </c>
      <c r="M776" s="165" t="n">
        <v>0</v>
      </c>
      <c r="N776" s="165" t="n">
        <v>365327</v>
      </c>
      <c r="O776" s="109" t="n"/>
      <c r="P776" s="109" t="n"/>
      <c r="Q776" s="109" t="n"/>
      <c r="R776" s="109" t="n"/>
      <c r="S776" s="109" t="n"/>
      <c r="T776" s="109" t="n"/>
      <c r="U776" s="109" t="n"/>
      <c r="V776" s="109" t="n">
        <v>39654</v>
      </c>
      <c r="W776" s="109" t="n">
        <v>0</v>
      </c>
      <c r="X776" s="109" t="n">
        <v>0</v>
      </c>
      <c r="Y776" s="165" t="n">
        <v>0</v>
      </c>
      <c r="Z776" s="109" t="n">
        <v>0</v>
      </c>
      <c r="AA776" s="109" t="n">
        <v>0</v>
      </c>
      <c r="AB776" s="165" t="n">
        <v>0</v>
      </c>
    </row>
    <row customFormat="true" hidden="true" ht="35.2000007629395" outlineLevel="0" r="777" s="104">
      <c r="B777" s="120" t="n"/>
      <c r="C777" s="44" t="s">
        <v>113</v>
      </c>
      <c r="D777" s="122" t="n">
        <v>934</v>
      </c>
      <c r="E777" s="45" t="s">
        <v>60</v>
      </c>
      <c r="F777" s="45" t="s">
        <v>40</v>
      </c>
      <c r="G777" s="93" t="n">
        <v>5020000190</v>
      </c>
      <c r="H777" s="45" t="s">
        <v>114</v>
      </c>
      <c r="I777" s="165" t="n">
        <f aca="false" ca="false" dt2D="false" dtr="false" t="normal">SUM(L777:AB777)</f>
        <v>0</v>
      </c>
      <c r="J777" s="165" t="n">
        <v>0</v>
      </c>
      <c r="K777" s="168" t="n">
        <f aca="false" ca="false" dt2D="false" dtr="false" t="normal">I777-J777</f>
        <v>0</v>
      </c>
      <c r="L777" s="165" t="n">
        <v>278400</v>
      </c>
      <c r="M777" s="165" t="n">
        <v>0</v>
      </c>
      <c r="N777" s="165" t="n">
        <v>-278400</v>
      </c>
      <c r="O777" s="109" t="n"/>
      <c r="P777" s="109" t="n"/>
      <c r="Q777" s="109" t="n"/>
      <c r="R777" s="109" t="n"/>
      <c r="S777" s="109" t="n"/>
      <c r="T777" s="109" t="n"/>
      <c r="U777" s="109" t="n"/>
      <c r="V777" s="109" t="n"/>
      <c r="W777" s="109" t="n"/>
      <c r="X777" s="109" t="n"/>
      <c r="Y777" s="165" t="n"/>
      <c r="Z777" s="109" t="n"/>
      <c r="AA777" s="109" t="n"/>
      <c r="AB777" s="165" t="n">
        <v>0</v>
      </c>
    </row>
    <row customFormat="true" hidden="true" ht="19.3500003814697" outlineLevel="0" r="778" s="104">
      <c r="B778" s="120" t="n"/>
      <c r="C778" s="44" t="s">
        <v>118</v>
      </c>
      <c r="D778" s="122" t="n">
        <v>934</v>
      </c>
      <c r="E778" s="45" t="s">
        <v>60</v>
      </c>
      <c r="F778" s="45" t="s">
        <v>40</v>
      </c>
      <c r="G778" s="93" t="n">
        <v>5020000190</v>
      </c>
      <c r="H778" s="45" t="s">
        <v>119</v>
      </c>
      <c r="I778" s="165" t="n">
        <f aca="false" ca="false" dt2D="false" dtr="false" t="normal">SUM(L778:AB778)</f>
        <v>0</v>
      </c>
      <c r="J778" s="165" t="n">
        <v>0</v>
      </c>
      <c r="K778" s="168" t="n">
        <f aca="false" ca="false" dt2D="false" dtr="false" t="normal">I778-J778</f>
        <v>0</v>
      </c>
      <c r="L778" s="165" t="n">
        <v>2000</v>
      </c>
      <c r="M778" s="165" t="n">
        <v>0</v>
      </c>
      <c r="N778" s="165" t="n">
        <v>0</v>
      </c>
      <c r="O778" s="109" t="n">
        <v>0</v>
      </c>
      <c r="P778" s="109" t="n">
        <v>0</v>
      </c>
      <c r="Q778" s="109" t="n">
        <v>0</v>
      </c>
      <c r="R778" s="109" t="n">
        <v>0</v>
      </c>
      <c r="S778" s="109" t="n">
        <v>0</v>
      </c>
      <c r="T778" s="109" t="n">
        <v>0</v>
      </c>
      <c r="U778" s="109" t="n">
        <v>0</v>
      </c>
      <c r="V778" s="109" t="n">
        <v>0</v>
      </c>
      <c r="W778" s="109" t="n">
        <v>-2000</v>
      </c>
      <c r="X778" s="109" t="n">
        <v>0</v>
      </c>
      <c r="Y778" s="165" t="n">
        <v>0</v>
      </c>
      <c r="Z778" s="109" t="n">
        <v>0</v>
      </c>
      <c r="AA778" s="109" t="n">
        <v>0</v>
      </c>
      <c r="AB778" s="165" t="n">
        <v>0</v>
      </c>
    </row>
    <row customFormat="true" hidden="true" ht="19.3500003814697" outlineLevel="0" r="779" s="104">
      <c r="B779" s="120" t="n"/>
      <c r="C779" s="44" t="s">
        <v>197</v>
      </c>
      <c r="D779" s="122" t="n">
        <v>934</v>
      </c>
      <c r="E779" s="45" t="s">
        <v>60</v>
      </c>
      <c r="F779" s="45" t="s">
        <v>40</v>
      </c>
      <c r="G779" s="93" t="n">
        <v>5600000000</v>
      </c>
      <c r="H779" s="45" t="n"/>
      <c r="I779" s="165" t="n">
        <f aca="false" ca="false" dt2D="false" dtr="false" t="normal">SUM(L779:AB779)</f>
        <v>0</v>
      </c>
      <c r="J779" s="165" t="n"/>
      <c r="K779" s="168" t="n">
        <f aca="false" ca="false" dt2D="false" dtr="false" t="normal">I779-J779</f>
        <v>0</v>
      </c>
      <c r="L779" s="165" t="n"/>
      <c r="M779" s="165" t="n"/>
      <c r="N779" s="165" t="n">
        <f aca="false" ca="false" dt2D="false" dtr="false" t="normal">N780</f>
        <v>278400</v>
      </c>
      <c r="O779" s="109" t="n">
        <f aca="false" ca="false" dt2D="false" dtr="false" t="normal">O780</f>
        <v>-278400</v>
      </c>
      <c r="P779" s="109" t="n">
        <f aca="false" ca="false" dt2D="false" dtr="false" t="normal">P780</f>
        <v>0</v>
      </c>
      <c r="Q779" s="109" t="n">
        <f aca="false" ca="false" dt2D="false" dtr="false" t="normal">Q780</f>
        <v>0</v>
      </c>
      <c r="R779" s="109" t="n">
        <f aca="false" ca="false" dt2D="false" dtr="false" t="normal">R780</f>
        <v>0</v>
      </c>
      <c r="S779" s="109" t="n">
        <f aca="false" ca="false" dt2D="false" dtr="false" t="normal">S780</f>
        <v>0</v>
      </c>
      <c r="T779" s="109" t="n">
        <f aca="false" ca="false" dt2D="false" dtr="false" t="normal">T780</f>
        <v>0</v>
      </c>
      <c r="U779" s="109" t="n">
        <f aca="false" ca="false" dt2D="false" dtr="false" t="normal">U780</f>
        <v>0</v>
      </c>
      <c r="V779" s="109" t="n">
        <f aca="false" ca="false" dt2D="false" dtr="false" t="normal">V780</f>
        <v>0</v>
      </c>
      <c r="W779" s="109" t="n">
        <f aca="false" ca="false" dt2D="false" dtr="false" t="normal">W780</f>
        <v>0</v>
      </c>
      <c r="X779" s="109" t="n">
        <f aca="false" ca="false" dt2D="false" dtr="false" t="normal">X780</f>
        <v>0</v>
      </c>
      <c r="Y779" s="165" t="n">
        <f aca="false" ca="false" dt2D="false" dtr="false" t="normal">Y780</f>
        <v>0</v>
      </c>
      <c r="Z779" s="109" t="n">
        <f aca="false" ca="false" dt2D="false" dtr="false" t="normal">Z780</f>
        <v>0</v>
      </c>
      <c r="AA779" s="109" t="n">
        <f aca="false" ca="false" dt2D="false" dtr="false" t="normal">AA780</f>
        <v>0</v>
      </c>
      <c r="AB779" s="165" t="n"/>
    </row>
    <row customFormat="true" hidden="true" ht="19.3500003814697" outlineLevel="0" r="780" s="104">
      <c r="B780" s="120" t="n"/>
      <c r="C780" s="44" t="s">
        <v>197</v>
      </c>
      <c r="D780" s="122" t="n">
        <v>934</v>
      </c>
      <c r="E780" s="45" t="s">
        <v>60</v>
      </c>
      <c r="F780" s="45" t="s">
        <v>40</v>
      </c>
      <c r="G780" s="93" t="n">
        <v>5600010030</v>
      </c>
      <c r="H780" s="45" t="n"/>
      <c r="I780" s="165" t="n">
        <f aca="false" ca="false" dt2D="false" dtr="false" t="normal">SUM(L780:AB780)</f>
        <v>0</v>
      </c>
      <c r="J780" s="165" t="n"/>
      <c r="K780" s="168" t="n">
        <f aca="false" ca="false" dt2D="false" dtr="false" t="normal">I780-J780</f>
        <v>0</v>
      </c>
      <c r="L780" s="165" t="n"/>
      <c r="M780" s="165" t="n"/>
      <c r="N780" s="165" t="n">
        <f aca="false" ca="false" dt2D="false" dtr="false" t="normal">N781</f>
        <v>278400</v>
      </c>
      <c r="O780" s="109" t="n">
        <f aca="false" ca="false" dt2D="false" dtr="false" t="normal">O781</f>
        <v>-278400</v>
      </c>
      <c r="P780" s="109" t="n">
        <f aca="false" ca="false" dt2D="false" dtr="false" t="normal">P781</f>
        <v>0</v>
      </c>
      <c r="Q780" s="109" t="n">
        <f aca="false" ca="false" dt2D="false" dtr="false" t="normal">Q781</f>
        <v>0</v>
      </c>
      <c r="R780" s="109" t="n">
        <f aca="false" ca="false" dt2D="false" dtr="false" t="normal">R781</f>
        <v>0</v>
      </c>
      <c r="S780" s="109" t="n">
        <f aca="false" ca="false" dt2D="false" dtr="false" t="normal">S781</f>
        <v>0</v>
      </c>
      <c r="T780" s="109" t="n">
        <f aca="false" ca="false" dt2D="false" dtr="false" t="normal">T781</f>
        <v>0</v>
      </c>
      <c r="U780" s="109" t="n">
        <f aca="false" ca="false" dt2D="false" dtr="false" t="normal">U781</f>
        <v>0</v>
      </c>
      <c r="V780" s="109" t="n">
        <f aca="false" ca="false" dt2D="false" dtr="false" t="normal">V781</f>
        <v>0</v>
      </c>
      <c r="W780" s="109" t="n">
        <f aca="false" ca="false" dt2D="false" dtr="false" t="normal">W781</f>
        <v>0</v>
      </c>
      <c r="X780" s="109" t="n">
        <f aca="false" ca="false" dt2D="false" dtr="false" t="normal">X781</f>
        <v>0</v>
      </c>
      <c r="Y780" s="165" t="n">
        <f aca="false" ca="false" dt2D="false" dtr="false" t="normal">Y781</f>
        <v>0</v>
      </c>
      <c r="Z780" s="109" t="n">
        <f aca="false" ca="false" dt2D="false" dtr="false" t="normal">Z781</f>
        <v>0</v>
      </c>
      <c r="AA780" s="109" t="n">
        <f aca="false" ca="false" dt2D="false" dtr="false" t="normal">AA781</f>
        <v>0</v>
      </c>
      <c r="AB780" s="165" t="n"/>
    </row>
    <row customFormat="true" hidden="true" ht="35.2000007629395" outlineLevel="0" r="781" s="104">
      <c r="B781" s="120" t="n"/>
      <c r="C781" s="44" t="s">
        <v>113</v>
      </c>
      <c r="D781" s="122" t="n">
        <v>934</v>
      </c>
      <c r="E781" s="45" t="s">
        <v>60</v>
      </c>
      <c r="F781" s="45" t="s">
        <v>40</v>
      </c>
      <c r="G781" s="93" t="n">
        <v>5600010030</v>
      </c>
      <c r="H781" s="45" t="s">
        <v>114</v>
      </c>
      <c r="I781" s="165" t="n">
        <f aca="false" ca="false" dt2D="false" dtr="false" t="normal">SUM(L781:AB781)</f>
        <v>0</v>
      </c>
      <c r="J781" s="165" t="n"/>
      <c r="K781" s="168" t="n">
        <f aca="false" ca="false" dt2D="false" dtr="false" t="normal">I781-J781</f>
        <v>0</v>
      </c>
      <c r="L781" s="165" t="n"/>
      <c r="M781" s="165" t="n"/>
      <c r="N781" s="165" t="n">
        <v>278400</v>
      </c>
      <c r="O781" s="109" t="n">
        <v>-278400</v>
      </c>
      <c r="P781" s="109" t="n"/>
      <c r="Q781" s="109" t="n"/>
      <c r="R781" s="109" t="n"/>
      <c r="S781" s="109" t="n"/>
      <c r="T781" s="109" t="n"/>
      <c r="U781" s="109" t="n"/>
      <c r="V781" s="109" t="n"/>
      <c r="W781" s="109" t="n"/>
      <c r="X781" s="109" t="n"/>
      <c r="Y781" s="165" t="n"/>
      <c r="Z781" s="109" t="n"/>
      <c r="AA781" s="109" t="n"/>
      <c r="AB781" s="165" t="n"/>
    </row>
    <row customFormat="true" ht="35.2000007629395" outlineLevel="0" r="782" s="116">
      <c r="B782" s="120" t="s">
        <v>258</v>
      </c>
      <c r="C782" s="46" t="s">
        <v>414</v>
      </c>
      <c r="D782" s="174" t="n">
        <v>953</v>
      </c>
      <c r="E782" s="47" t="n"/>
      <c r="F782" s="47" t="n"/>
      <c r="G782" s="172" t="n"/>
      <c r="H782" s="47" t="n"/>
      <c r="I782" s="125" t="n">
        <f aca="false" ca="false" dt2D="false" dtr="false" t="normal">SUM(L782:AB782)</f>
        <v>94974400</v>
      </c>
      <c r="J782" s="125" t="n">
        <f aca="false" ca="false" dt2D="false" dtr="false" t="normal">J783</f>
        <v>91459539.58999999</v>
      </c>
      <c r="K782" s="125" t="n">
        <f aca="false" ca="false" dt2D="false" dtr="false" t="normal">I782-J782</f>
        <v>3514860.4100000113</v>
      </c>
      <c r="L782" s="125" t="n">
        <f aca="false" ca="false" dt2D="false" dtr="false" t="normal">L783</f>
        <v>91537600</v>
      </c>
      <c r="M782" s="125" t="n">
        <f aca="false" ca="false" dt2D="false" dtr="false" t="normal">M783</f>
        <v>343800</v>
      </c>
      <c r="N782" s="125" t="n">
        <f aca="false" ca="false" dt2D="false" dtr="false" t="normal">N783</f>
        <v>0</v>
      </c>
      <c r="O782" s="109" t="n">
        <f aca="false" ca="false" dt2D="false" dtr="false" t="normal">O783</f>
        <v>-10400</v>
      </c>
      <c r="P782" s="109" t="n">
        <f aca="false" ca="false" dt2D="false" dtr="false" t="normal">P783</f>
        <v>1144100</v>
      </c>
      <c r="Q782" s="109" t="n">
        <f aca="false" ca="false" dt2D="false" dtr="false" t="normal">Q783</f>
        <v>0</v>
      </c>
      <c r="R782" s="109" t="n">
        <f aca="false" ca="false" dt2D="false" dtr="false" t="normal">R783</f>
        <v>0</v>
      </c>
      <c r="S782" s="109" t="n">
        <f aca="false" ca="false" dt2D="false" dtr="false" t="normal">S783</f>
        <v>0</v>
      </c>
      <c r="T782" s="109" t="n">
        <f aca="false" ca="false" dt2D="false" dtr="false" t="normal">T783</f>
        <v>0</v>
      </c>
      <c r="U782" s="109" t="n">
        <f aca="false" ca="false" dt2D="false" dtr="false" t="normal">U783</f>
        <v>0</v>
      </c>
      <c r="V782" s="109" t="n">
        <f aca="false" ca="false" dt2D="false" dtr="false" t="normal">V783</f>
        <v>9300</v>
      </c>
      <c r="W782" s="109" t="n">
        <f aca="false" ca="false" dt2D="false" dtr="false" t="normal">W783</f>
        <v>0</v>
      </c>
      <c r="X782" s="109" t="n">
        <f aca="false" ca="false" dt2D="false" dtr="false" t="normal">X783</f>
        <v>1950000</v>
      </c>
      <c r="Y782" s="165" t="n">
        <f aca="false" ca="false" dt2D="false" dtr="false" t="normal">Y783</f>
        <v>0</v>
      </c>
      <c r="Z782" s="109" t="n">
        <f aca="false" ca="false" dt2D="false" dtr="false" t="normal">Z783</f>
        <v>0</v>
      </c>
      <c r="AA782" s="109" t="n">
        <f aca="false" ca="false" dt2D="false" dtr="false" t="normal">AA783</f>
        <v>0</v>
      </c>
      <c r="AB782" s="125" t="n">
        <f aca="false" ca="false" dt2D="false" dtr="false" t="normal">AB783</f>
        <v>0</v>
      </c>
    </row>
    <row customFormat="true" ht="19.3500003814697" outlineLevel="0" r="783" s="104">
      <c r="B783" s="120" t="n"/>
      <c r="C783" s="46" t="s">
        <v>76</v>
      </c>
      <c r="D783" s="174" t="n">
        <v>953</v>
      </c>
      <c r="E783" s="47" t="s">
        <v>42</v>
      </c>
      <c r="F783" s="47" t="s">
        <v>92</v>
      </c>
      <c r="G783" s="172" t="n"/>
      <c r="H783" s="47" t="n"/>
      <c r="I783" s="165" t="n">
        <f aca="false" ca="false" dt2D="false" dtr="false" t="normal">SUM(L783:AB783)</f>
        <v>94974400</v>
      </c>
      <c r="J783" s="165" t="n">
        <f aca="false" ca="false" dt2D="false" dtr="false" t="normal">J784+J804</f>
        <v>91459539.58999999</v>
      </c>
      <c r="K783" s="168" t="n">
        <f aca="false" ca="false" dt2D="false" dtr="false" t="normal">I783-J783</f>
        <v>3514860.4100000113</v>
      </c>
      <c r="L783" s="165" t="n">
        <f aca="false" ca="false" dt2D="false" dtr="false" t="normal">L784+L804</f>
        <v>91537600</v>
      </c>
      <c r="M783" s="165" t="n">
        <f aca="false" ca="false" dt2D="false" dtr="false" t="normal">M784+M804</f>
        <v>343800</v>
      </c>
      <c r="N783" s="165" t="n">
        <f aca="false" ca="false" dt2D="false" dtr="false" t="normal">N784+N804</f>
        <v>0</v>
      </c>
      <c r="O783" s="109" t="n">
        <f aca="false" ca="false" dt2D="false" dtr="false" t="normal">O784+O804</f>
        <v>-10400</v>
      </c>
      <c r="P783" s="109" t="n">
        <f aca="false" ca="false" dt2D="false" dtr="false" t="normal">P784+P804</f>
        <v>1144100</v>
      </c>
      <c r="Q783" s="109" t="n">
        <f aca="false" ca="false" dt2D="false" dtr="false" t="normal">Q784+Q804</f>
        <v>0</v>
      </c>
      <c r="R783" s="109" t="n">
        <f aca="false" ca="false" dt2D="false" dtr="false" t="normal">R784+R804</f>
        <v>0</v>
      </c>
      <c r="S783" s="109" t="n">
        <f aca="false" ca="false" dt2D="false" dtr="false" t="normal">S784+S804</f>
        <v>0</v>
      </c>
      <c r="T783" s="109" t="n">
        <f aca="false" ca="false" dt2D="false" dtr="false" t="normal">T784+T804</f>
        <v>0</v>
      </c>
      <c r="U783" s="109" t="n">
        <f aca="false" ca="false" dt2D="false" dtr="false" t="normal">U784+U804</f>
        <v>0</v>
      </c>
      <c r="V783" s="109" t="n">
        <f aca="false" ca="false" dt2D="false" dtr="false" t="normal">V784+V804</f>
        <v>9300</v>
      </c>
      <c r="W783" s="109" t="n">
        <f aca="false" ca="false" dt2D="false" dtr="false" t="normal">W784+W804</f>
        <v>0</v>
      </c>
      <c r="X783" s="109" t="n">
        <f aca="false" ca="false" dt2D="false" dtr="false" t="normal">X784+X804</f>
        <v>1950000</v>
      </c>
      <c r="Y783" s="165" t="n">
        <f aca="false" ca="false" dt2D="false" dtr="false" t="normal">Y784+Y804</f>
        <v>0</v>
      </c>
      <c r="Z783" s="109" t="n">
        <f aca="false" ca="false" dt2D="false" dtr="false" t="normal">Z784+Z804</f>
        <v>0</v>
      </c>
      <c r="AA783" s="109" t="n">
        <f aca="false" ca="false" dt2D="false" dtr="false" t="normal">AA784+AA804</f>
        <v>0</v>
      </c>
      <c r="AB783" s="165" t="n">
        <f aca="false" ca="false" dt2D="false" dtr="false" t="normal">AB784+AB804</f>
        <v>0</v>
      </c>
    </row>
    <row customFormat="true" ht="19.3500003814697" outlineLevel="0" r="784" s="104">
      <c r="B784" s="180" t="n"/>
      <c r="C784" s="44" t="s">
        <v>78</v>
      </c>
      <c r="D784" s="45" t="n">
        <v>953</v>
      </c>
      <c r="E784" s="166" t="n">
        <v>10</v>
      </c>
      <c r="F784" s="169" t="s">
        <v>26</v>
      </c>
      <c r="G784" s="93" t="n"/>
      <c r="H784" s="58" t="n"/>
      <c r="I784" s="165" t="n">
        <f aca="false" ca="false" dt2D="false" dtr="false" t="normal">SUM(L784:AB784)</f>
        <v>84437700</v>
      </c>
      <c r="J784" s="165" t="n">
        <f aca="false" ca="false" dt2D="false" dtr="false" t="normal">J785</f>
        <v>80924793.80999999</v>
      </c>
      <c r="K784" s="168" t="n">
        <f aca="false" ca="false" dt2D="false" dtr="false" t="normal">I784-J784</f>
        <v>3512906.1900000125</v>
      </c>
      <c r="L784" s="165" t="n">
        <f aca="false" ca="false" dt2D="false" dtr="false" t="normal">L785</f>
        <v>82145000</v>
      </c>
      <c r="M784" s="165" t="n">
        <f aca="false" ca="false" dt2D="false" dtr="false" t="normal">M785</f>
        <v>343800</v>
      </c>
      <c r="N784" s="165" t="n">
        <f aca="false" ca="false" dt2D="false" dtr="false" t="normal">N785</f>
        <v>0</v>
      </c>
      <c r="O784" s="109" t="n">
        <f aca="false" ca="false" dt2D="false" dtr="false" t="normal">O785</f>
        <v>-10400</v>
      </c>
      <c r="P784" s="109" t="n">
        <f aca="false" ca="false" dt2D="false" dtr="false" t="normal">P785</f>
        <v>0</v>
      </c>
      <c r="Q784" s="109" t="n">
        <f aca="false" ca="false" dt2D="false" dtr="false" t="normal">Q785</f>
        <v>0</v>
      </c>
      <c r="R784" s="109" t="n">
        <f aca="false" ca="false" dt2D="false" dtr="false" t="normal">R785</f>
        <v>0</v>
      </c>
      <c r="S784" s="109" t="n">
        <f aca="false" ca="false" dt2D="false" dtr="false" t="normal">S785</f>
        <v>0</v>
      </c>
      <c r="T784" s="109" t="n">
        <f aca="false" ca="false" dt2D="false" dtr="false" t="normal">T785</f>
        <v>0</v>
      </c>
      <c r="U784" s="109" t="n">
        <f aca="false" ca="false" dt2D="false" dtr="false" t="normal">U785</f>
        <v>0</v>
      </c>
      <c r="V784" s="109" t="n">
        <f aca="false" ca="false" dt2D="false" dtr="false" t="normal">V785</f>
        <v>9300</v>
      </c>
      <c r="W784" s="109" t="n">
        <f aca="false" ca="false" dt2D="false" dtr="false" t="normal">W785</f>
        <v>0</v>
      </c>
      <c r="X784" s="109" t="n">
        <f aca="false" ca="false" dt2D="false" dtr="false" t="normal">X785</f>
        <v>1950000</v>
      </c>
      <c r="Y784" s="165" t="n">
        <f aca="false" ca="false" dt2D="false" dtr="false" t="normal">Y785</f>
        <v>0</v>
      </c>
      <c r="Z784" s="109" t="n">
        <f aca="false" ca="false" dt2D="false" dtr="false" t="normal">Z785</f>
        <v>0</v>
      </c>
      <c r="AA784" s="109" t="n">
        <f aca="false" ca="false" dt2D="false" dtr="false" t="normal">AA785</f>
        <v>0</v>
      </c>
      <c r="AB784" s="165" t="n">
        <f aca="false" ca="false" dt2D="false" dtr="false" t="normal">AB785</f>
        <v>0</v>
      </c>
    </row>
    <row customFormat="true" ht="35.2000007629395" outlineLevel="0" r="785" s="104">
      <c r="B785" s="120" t="n"/>
      <c r="C785" s="44" t="s">
        <v>175</v>
      </c>
      <c r="D785" s="122" t="n">
        <v>953</v>
      </c>
      <c r="E785" s="45" t="s">
        <v>42</v>
      </c>
      <c r="F785" s="45" t="s">
        <v>26</v>
      </c>
      <c r="G785" s="93" t="n">
        <v>5400000000</v>
      </c>
      <c r="H785" s="89" t="n"/>
      <c r="I785" s="165" t="n">
        <f aca="false" ca="false" dt2D="false" dtr="false" t="normal">SUM(L785:AB785)</f>
        <v>84437700</v>
      </c>
      <c r="J785" s="165" t="n">
        <f aca="false" ca="false" dt2D="false" dtr="false" t="normal">J796+J798+J800+J802</f>
        <v>80924793.80999999</v>
      </c>
      <c r="K785" s="168" t="n">
        <f aca="false" ca="false" dt2D="false" dtr="false" t="normal">I785-J785</f>
        <v>3512906.1900000125</v>
      </c>
      <c r="L785" s="165" t="n">
        <f aca="false" ca="false" dt2D="false" dtr="false" t="normal">L786+L788+L790+L792</f>
        <v>82145000</v>
      </c>
      <c r="M785" s="165" t="n">
        <f aca="false" ca="false" dt2D="false" dtr="false" t="normal">M786+M788+M790+M792</f>
        <v>343800</v>
      </c>
      <c r="N785" s="165" t="n">
        <f aca="false" ca="false" dt2D="false" dtr="false" t="normal">N786+N788+N790+N792+N794</f>
        <v>0</v>
      </c>
      <c r="O785" s="109" t="n">
        <f aca="false" ca="false" dt2D="false" dtr="false" t="normal">O786+O788+O790+O792+O794+O796+O798+O800+O802</f>
        <v>-10400</v>
      </c>
      <c r="P785" s="109" t="n">
        <f aca="false" ca="false" dt2D="false" dtr="false" t="normal">P786+P788+P790+P792+P794+P796+P798+P800+P802</f>
        <v>0</v>
      </c>
      <c r="Q785" s="109" t="n">
        <f aca="false" ca="false" dt2D="false" dtr="false" t="normal">Q786+Q788+Q790+Q792+Q794+Q796+Q798+Q800+Q802</f>
        <v>0</v>
      </c>
      <c r="R785" s="109" t="n">
        <f aca="false" ca="false" dt2D="false" dtr="false" t="normal">R786+R788+R790+R792+R794+R796+R798+R800+R802</f>
        <v>0</v>
      </c>
      <c r="S785" s="109" t="n">
        <f aca="false" ca="false" dt2D="false" dtr="false" t="normal">S786+S788+S790+S792+S794+S796+S798+S800+S802</f>
        <v>0</v>
      </c>
      <c r="T785" s="109" t="n">
        <f aca="false" ca="false" dt2D="false" dtr="false" t="normal">T786+T788+T790+T792+T794+T796+T798+T800+T802</f>
        <v>0</v>
      </c>
      <c r="U785" s="109" t="n">
        <f aca="false" ca="false" dt2D="false" dtr="false" t="normal">U786+U788+U790+U792+U794+U796+U798+U800+U802</f>
        <v>0</v>
      </c>
      <c r="V785" s="109" t="n">
        <f aca="false" ca="false" dt2D="false" dtr="false" t="normal">V786+V788+V790+V792+V794+V796+V798+V800+V802</f>
        <v>9300</v>
      </c>
      <c r="W785" s="109" t="n">
        <f aca="false" ca="false" dt2D="false" dtr="false" t="normal">W786+W788+W790+W792+W794+W796+W798+W800+W802</f>
        <v>0</v>
      </c>
      <c r="X785" s="109" t="n">
        <f aca="false" ca="false" dt2D="false" dtr="false" t="normal">X786+X788+X790+X792+X794+X796+X798+X800+X802</f>
        <v>1950000</v>
      </c>
      <c r="Y785" s="165" t="n">
        <f aca="false" ca="false" dt2D="false" dtr="false" t="normal">Y786+Y788+Y790+Y792+Y794+Y796+Y798+Y800+Y802</f>
        <v>0</v>
      </c>
      <c r="Z785" s="109" t="n">
        <f aca="false" ca="false" dt2D="false" dtr="false" t="normal">Z786+Z788+Z790+Z792+Z794+Z796+Z798+Z800+Z802</f>
        <v>0</v>
      </c>
      <c r="AA785" s="109" t="n">
        <f aca="false" ca="false" dt2D="false" dtr="false" t="normal">AA786+AA788+AA790+AA792+AA794+AA796+AA798+AA800+AA802</f>
        <v>0</v>
      </c>
      <c r="AB785" s="165" t="n">
        <f aca="false" ca="false" dt2D="false" dtr="false" t="normal">AB786+AB788+AB790+AB792</f>
        <v>0</v>
      </c>
    </row>
    <row customFormat="true" hidden="true" ht="83.1999969482422" outlineLevel="0" r="786" s="104">
      <c r="B786" s="120" t="n"/>
      <c r="C786" s="178" t="s">
        <v>180</v>
      </c>
      <c r="D786" s="122" t="n">
        <v>953</v>
      </c>
      <c r="E786" s="45" t="s">
        <v>42</v>
      </c>
      <c r="F786" s="45" t="s">
        <v>26</v>
      </c>
      <c r="G786" s="93" t="n">
        <v>5400060670</v>
      </c>
      <c r="H786" s="89" t="n"/>
      <c r="I786" s="165" t="n">
        <f aca="false" ca="false" dt2D="false" dtr="false" t="normal">SUM(L786:AB786)</f>
        <v>0</v>
      </c>
      <c r="J786" s="165" t="n">
        <f aca="false" ca="false" dt2D="false" dtr="false" t="normal">J787</f>
        <v>0</v>
      </c>
      <c r="K786" s="168" t="n">
        <f aca="false" ca="false" dt2D="false" dtr="false" t="normal">I786-J786</f>
        <v>0</v>
      </c>
      <c r="L786" s="165" t="n">
        <f aca="false" ca="false" dt2D="false" dtr="false" t="normal">L787</f>
        <v>44359700</v>
      </c>
      <c r="M786" s="165" t="n">
        <f aca="false" ca="false" dt2D="false" dtr="false" t="normal">M787</f>
        <v>343800</v>
      </c>
      <c r="N786" s="165" t="n">
        <f aca="false" ca="false" dt2D="false" dtr="false" t="normal">N787</f>
        <v>-44703500</v>
      </c>
      <c r="O786" s="109" t="n">
        <f aca="false" ca="false" dt2D="false" dtr="false" t="normal">O787</f>
        <v>0</v>
      </c>
      <c r="P786" s="109" t="n">
        <f aca="false" ca="false" dt2D="false" dtr="false" t="normal">P787</f>
        <v>0</v>
      </c>
      <c r="Q786" s="109" t="n">
        <f aca="false" ca="false" dt2D="false" dtr="false" t="normal">Q787</f>
        <v>0</v>
      </c>
      <c r="R786" s="109" t="n">
        <f aca="false" ca="false" dt2D="false" dtr="false" t="normal">R787</f>
        <v>0</v>
      </c>
      <c r="S786" s="109" t="n">
        <f aca="false" ca="false" dt2D="false" dtr="false" t="normal">S787</f>
        <v>0</v>
      </c>
      <c r="T786" s="109" t="n">
        <f aca="false" ca="false" dt2D="false" dtr="false" t="normal">T787</f>
        <v>0</v>
      </c>
      <c r="U786" s="109" t="n">
        <f aca="false" ca="false" dt2D="false" dtr="false" t="normal">U787</f>
        <v>0</v>
      </c>
      <c r="V786" s="109" t="n">
        <f aca="false" ca="false" dt2D="false" dtr="false" t="normal">V787</f>
        <v>0</v>
      </c>
      <c r="W786" s="109" t="n">
        <f aca="false" ca="false" dt2D="false" dtr="false" t="normal">W787</f>
        <v>0</v>
      </c>
      <c r="X786" s="109" t="n">
        <f aca="false" ca="false" dt2D="false" dtr="false" t="normal">X787</f>
        <v>0</v>
      </c>
      <c r="Y786" s="165" t="n">
        <f aca="false" ca="false" dt2D="false" dtr="false" t="normal">Y787</f>
        <v>0</v>
      </c>
      <c r="Z786" s="109" t="n">
        <f aca="false" ca="false" dt2D="false" dtr="false" t="normal">Z787</f>
        <v>0</v>
      </c>
      <c r="AA786" s="109" t="n">
        <f aca="false" ca="false" dt2D="false" dtr="false" t="normal">AA787</f>
        <v>0</v>
      </c>
      <c r="AB786" s="165" t="n">
        <f aca="false" ca="false" dt2D="false" dtr="false" t="normal">AB787</f>
        <v>0</v>
      </c>
    </row>
    <row customFormat="true" hidden="true" ht="19.3500003814697" outlineLevel="0" r="787" s="104">
      <c r="B787" s="120" t="n"/>
      <c r="C787" s="44" t="s">
        <v>177</v>
      </c>
      <c r="D787" s="122" t="n">
        <v>953</v>
      </c>
      <c r="E787" s="45" t="s">
        <v>42</v>
      </c>
      <c r="F787" s="45" t="s">
        <v>26</v>
      </c>
      <c r="G787" s="93" t="n">
        <v>5400060670</v>
      </c>
      <c r="H787" s="89" t="n">
        <v>300</v>
      </c>
      <c r="I787" s="165" t="n">
        <f aca="false" ca="false" dt2D="false" dtr="false" t="normal">SUM(L787:AB787)</f>
        <v>0</v>
      </c>
      <c r="J787" s="165" t="n">
        <v>0</v>
      </c>
      <c r="K787" s="168" t="n">
        <f aca="false" ca="false" dt2D="false" dtr="false" t="normal">I787-J787</f>
        <v>0</v>
      </c>
      <c r="L787" s="165" t="n">
        <v>44359700</v>
      </c>
      <c r="M787" s="165" t="n">
        <v>343800</v>
      </c>
      <c r="N787" s="165" t="n">
        <v>-44703500</v>
      </c>
      <c r="O787" s="109" t="n"/>
      <c r="P787" s="109" t="n"/>
      <c r="Q787" s="109" t="n"/>
      <c r="R787" s="109" t="n"/>
      <c r="S787" s="109" t="n"/>
      <c r="T787" s="109" t="n"/>
      <c r="U787" s="109" t="n"/>
      <c r="V787" s="109" t="n"/>
      <c r="W787" s="109" t="n"/>
      <c r="X787" s="109" t="n"/>
      <c r="Y787" s="165" t="n"/>
      <c r="Z787" s="109" t="n"/>
      <c r="AA787" s="109" t="n"/>
      <c r="AB787" s="165" t="n">
        <v>0</v>
      </c>
    </row>
    <row customFormat="true" hidden="true" ht="51.2000007629395" outlineLevel="0" r="788" s="104">
      <c r="B788" s="120" t="n"/>
      <c r="C788" s="178" t="s">
        <v>181</v>
      </c>
      <c r="D788" s="122" t="n">
        <v>953</v>
      </c>
      <c r="E788" s="45" t="s">
        <v>42</v>
      </c>
      <c r="F788" s="45" t="s">
        <v>26</v>
      </c>
      <c r="G788" s="93" t="n">
        <v>5400060680</v>
      </c>
      <c r="H788" s="89" t="n"/>
      <c r="I788" s="165" t="n">
        <f aca="false" ca="false" dt2D="false" dtr="false" t="normal">SUM(L788:AB788)</f>
        <v>0</v>
      </c>
      <c r="J788" s="165" t="n">
        <f aca="false" ca="false" dt2D="false" dtr="false" t="normal">J789</f>
        <v>0</v>
      </c>
      <c r="K788" s="168" t="n">
        <f aca="false" ca="false" dt2D="false" dtr="false" t="normal">I788-J788</f>
        <v>0</v>
      </c>
      <c r="L788" s="165" t="n">
        <f aca="false" ca="false" dt2D="false" dtr="false" t="normal">L789</f>
        <v>37529600</v>
      </c>
      <c r="M788" s="165" t="n">
        <f aca="false" ca="false" dt2D="false" dtr="false" t="normal">M789</f>
        <v>0</v>
      </c>
      <c r="N788" s="165" t="n">
        <f aca="false" ca="false" dt2D="false" dtr="false" t="normal">N789</f>
        <v>-37529600</v>
      </c>
      <c r="O788" s="109" t="n">
        <f aca="false" ca="false" dt2D="false" dtr="false" t="normal">O789</f>
        <v>0</v>
      </c>
      <c r="P788" s="109" t="n">
        <f aca="false" ca="false" dt2D="false" dtr="false" t="normal">P789</f>
        <v>0</v>
      </c>
      <c r="Q788" s="109" t="n">
        <f aca="false" ca="false" dt2D="false" dtr="false" t="normal">Q789</f>
        <v>0</v>
      </c>
      <c r="R788" s="109" t="n">
        <f aca="false" ca="false" dt2D="false" dtr="false" t="normal">R789</f>
        <v>0</v>
      </c>
      <c r="S788" s="109" t="n">
        <f aca="false" ca="false" dt2D="false" dtr="false" t="normal">S789</f>
        <v>0</v>
      </c>
      <c r="T788" s="109" t="n">
        <f aca="false" ca="false" dt2D="false" dtr="false" t="normal">T789</f>
        <v>0</v>
      </c>
      <c r="U788" s="109" t="n">
        <f aca="false" ca="false" dt2D="false" dtr="false" t="normal">U789</f>
        <v>0</v>
      </c>
      <c r="V788" s="109" t="n">
        <f aca="false" ca="false" dt2D="false" dtr="false" t="normal">V789</f>
        <v>0</v>
      </c>
      <c r="W788" s="109" t="n">
        <f aca="false" ca="false" dt2D="false" dtr="false" t="normal">W789</f>
        <v>0</v>
      </c>
      <c r="X788" s="109" t="n">
        <f aca="false" ca="false" dt2D="false" dtr="false" t="normal">X789</f>
        <v>0</v>
      </c>
      <c r="Y788" s="165" t="n">
        <f aca="false" ca="false" dt2D="false" dtr="false" t="normal">Y789</f>
        <v>0</v>
      </c>
      <c r="Z788" s="109" t="n">
        <f aca="false" ca="false" dt2D="false" dtr="false" t="normal">Z789</f>
        <v>0</v>
      </c>
      <c r="AA788" s="109" t="n">
        <f aca="false" ca="false" dt2D="false" dtr="false" t="normal">AA789</f>
        <v>0</v>
      </c>
      <c r="AB788" s="165" t="n">
        <f aca="false" ca="false" dt2D="false" dtr="false" t="normal">AB789</f>
        <v>0</v>
      </c>
    </row>
    <row customFormat="true" hidden="true" ht="19.3500003814697" outlineLevel="0" r="789" s="104">
      <c r="B789" s="120" t="n"/>
      <c r="C789" s="44" t="s">
        <v>177</v>
      </c>
      <c r="D789" s="122" t="n">
        <v>953</v>
      </c>
      <c r="E789" s="45" t="s">
        <v>42</v>
      </c>
      <c r="F789" s="45" t="s">
        <v>26</v>
      </c>
      <c r="G789" s="93" t="n">
        <v>5400060680</v>
      </c>
      <c r="H789" s="89" t="n">
        <v>300</v>
      </c>
      <c r="I789" s="165" t="n">
        <f aca="false" ca="false" dt2D="false" dtr="false" t="normal">SUM(L789:AB789)</f>
        <v>0</v>
      </c>
      <c r="J789" s="165" t="n">
        <v>0</v>
      </c>
      <c r="K789" s="168" t="n">
        <f aca="false" ca="false" dt2D="false" dtr="false" t="normal">I789-J789</f>
        <v>0</v>
      </c>
      <c r="L789" s="165" t="n">
        <v>37529600</v>
      </c>
      <c r="M789" s="165" t="n">
        <v>0</v>
      </c>
      <c r="N789" s="165" t="n">
        <v>-37529600</v>
      </c>
      <c r="O789" s="109" t="n"/>
      <c r="P789" s="109" t="n"/>
      <c r="Q789" s="109" t="n"/>
      <c r="R789" s="109" t="n"/>
      <c r="S789" s="109" t="n"/>
      <c r="T789" s="109" t="n"/>
      <c r="U789" s="109" t="n"/>
      <c r="V789" s="109" t="n"/>
      <c r="W789" s="109" t="n"/>
      <c r="X789" s="109" t="n"/>
      <c r="Y789" s="165" t="n"/>
      <c r="Z789" s="109" t="n"/>
      <c r="AA789" s="109" t="n"/>
      <c r="AB789" s="165" t="n">
        <v>0</v>
      </c>
    </row>
    <row customFormat="true" hidden="true" ht="51.2000007629395" outlineLevel="0" r="790" s="104">
      <c r="B790" s="120" t="n"/>
      <c r="C790" s="95" t="s">
        <v>183</v>
      </c>
      <c r="D790" s="122" t="n">
        <v>953</v>
      </c>
      <c r="E790" s="45" t="s">
        <v>42</v>
      </c>
      <c r="F790" s="45" t="s">
        <v>26</v>
      </c>
      <c r="G790" s="93" t="n">
        <v>5400060720</v>
      </c>
      <c r="H790" s="89" t="n"/>
      <c r="I790" s="165" t="n">
        <f aca="false" ca="false" dt2D="false" dtr="false" t="normal">SUM(L790:AB790)</f>
        <v>0</v>
      </c>
      <c r="J790" s="165" t="n">
        <f aca="false" ca="false" dt2D="false" dtr="false" t="normal">J791</f>
        <v>0</v>
      </c>
      <c r="K790" s="168" t="n">
        <f aca="false" ca="false" dt2D="false" dtr="false" t="normal">I790-J790</f>
        <v>0</v>
      </c>
      <c r="L790" s="165" t="n">
        <f aca="false" ca="false" dt2D="false" dtr="false" t="normal">L791</f>
        <v>255700</v>
      </c>
      <c r="M790" s="165" t="n">
        <f aca="false" ca="false" dt2D="false" dtr="false" t="normal">M791</f>
        <v>0</v>
      </c>
      <c r="N790" s="165" t="n">
        <f aca="false" ca="false" dt2D="false" dtr="false" t="normal">N791</f>
        <v>-255700</v>
      </c>
      <c r="O790" s="109" t="n">
        <f aca="false" ca="false" dt2D="false" dtr="false" t="normal">O791</f>
        <v>0</v>
      </c>
      <c r="P790" s="109" t="n">
        <f aca="false" ca="false" dt2D="false" dtr="false" t="normal">P791</f>
        <v>0</v>
      </c>
      <c r="Q790" s="109" t="n">
        <f aca="false" ca="false" dt2D="false" dtr="false" t="normal">Q791</f>
        <v>0</v>
      </c>
      <c r="R790" s="109" t="n">
        <f aca="false" ca="false" dt2D="false" dtr="false" t="normal">R791</f>
        <v>0</v>
      </c>
      <c r="S790" s="109" t="n">
        <f aca="false" ca="false" dt2D="false" dtr="false" t="normal">S791</f>
        <v>0</v>
      </c>
      <c r="T790" s="109" t="n">
        <f aca="false" ca="false" dt2D="false" dtr="false" t="normal">T791</f>
        <v>0</v>
      </c>
      <c r="U790" s="109" t="n">
        <f aca="false" ca="false" dt2D="false" dtr="false" t="normal">U791</f>
        <v>0</v>
      </c>
      <c r="V790" s="109" t="n">
        <f aca="false" ca="false" dt2D="false" dtr="false" t="normal">V791</f>
        <v>0</v>
      </c>
      <c r="W790" s="109" t="n">
        <f aca="false" ca="false" dt2D="false" dtr="false" t="normal">W791</f>
        <v>0</v>
      </c>
      <c r="X790" s="109" t="n">
        <f aca="false" ca="false" dt2D="false" dtr="false" t="normal">X791</f>
        <v>0</v>
      </c>
      <c r="Y790" s="165" t="n">
        <f aca="false" ca="false" dt2D="false" dtr="false" t="normal">Y791</f>
        <v>0</v>
      </c>
      <c r="Z790" s="109" t="n">
        <f aca="false" ca="false" dt2D="false" dtr="false" t="normal">Z791</f>
        <v>0</v>
      </c>
      <c r="AA790" s="109" t="n">
        <f aca="false" ca="false" dt2D="false" dtr="false" t="normal">AA791</f>
        <v>0</v>
      </c>
      <c r="AB790" s="165" t="n">
        <f aca="false" ca="false" dt2D="false" dtr="false" t="normal">AB791</f>
        <v>0</v>
      </c>
    </row>
    <row customFormat="true" hidden="true" ht="19.3500003814697" outlineLevel="0" r="791" s="104">
      <c r="B791" s="120" t="n"/>
      <c r="C791" s="44" t="s">
        <v>177</v>
      </c>
      <c r="D791" s="122" t="n">
        <v>953</v>
      </c>
      <c r="E791" s="45" t="s">
        <v>42</v>
      </c>
      <c r="F791" s="45" t="s">
        <v>26</v>
      </c>
      <c r="G791" s="93" t="n">
        <v>5400060720</v>
      </c>
      <c r="H791" s="89" t="n">
        <v>300</v>
      </c>
      <c r="I791" s="165" t="n">
        <f aca="false" ca="false" dt2D="false" dtr="false" t="normal">SUM(L791:AB791)</f>
        <v>0</v>
      </c>
      <c r="J791" s="165" t="n">
        <v>0</v>
      </c>
      <c r="K791" s="168" t="n">
        <f aca="false" ca="false" dt2D="false" dtr="false" t="normal">I791-J791</f>
        <v>0</v>
      </c>
      <c r="L791" s="165" t="n">
        <v>255700</v>
      </c>
      <c r="M791" s="165" t="n">
        <v>0</v>
      </c>
      <c r="N791" s="165" t="n">
        <v>-255700</v>
      </c>
      <c r="O791" s="109" t="n"/>
      <c r="P791" s="109" t="n"/>
      <c r="Q791" s="109" t="n"/>
      <c r="R791" s="109" t="n"/>
      <c r="S791" s="109" t="n"/>
      <c r="T791" s="109" t="n"/>
      <c r="U791" s="109" t="n"/>
      <c r="V791" s="109" t="n"/>
      <c r="W791" s="109" t="n"/>
      <c r="X791" s="109" t="n"/>
      <c r="Y791" s="165" t="n"/>
      <c r="Z791" s="109" t="n"/>
      <c r="AA791" s="109" t="n"/>
      <c r="AB791" s="165" t="n">
        <v>0</v>
      </c>
    </row>
    <row customFormat="true" hidden="true" ht="67.1999969482422" outlineLevel="0" r="792" s="104">
      <c r="B792" s="120" t="n"/>
      <c r="C792" s="178" t="s">
        <v>184</v>
      </c>
      <c r="D792" s="122" t="n">
        <v>953</v>
      </c>
      <c r="E792" s="45" t="s">
        <v>42</v>
      </c>
      <c r="F792" s="45" t="s">
        <v>26</v>
      </c>
      <c r="G792" s="93" t="n">
        <v>5400060730</v>
      </c>
      <c r="H792" s="89" t="n"/>
      <c r="I792" s="165" t="n">
        <f aca="false" ca="false" dt2D="false" dtr="false" t="normal">SUM(L792:AB792)</f>
        <v>0</v>
      </c>
      <c r="J792" s="165" t="n">
        <f aca="false" ca="false" dt2D="false" dtr="false" t="normal">J793</f>
        <v>0</v>
      </c>
      <c r="K792" s="168" t="n">
        <f aca="false" ca="false" dt2D="false" dtr="false" t="normal">I792-J792</f>
        <v>0</v>
      </c>
      <c r="L792" s="165" t="n">
        <f aca="false" ca="false" dt2D="false" dtr="false" t="normal">L793</f>
        <v>0</v>
      </c>
      <c r="M792" s="165" t="n">
        <f aca="false" ca="false" dt2D="false" dtr="false" t="normal">M793</f>
        <v>0</v>
      </c>
      <c r="N792" s="165" t="n">
        <f aca="false" ca="false" dt2D="false" dtr="false" t="normal">N793</f>
        <v>0</v>
      </c>
      <c r="O792" s="109" t="n">
        <f aca="false" ca="false" dt2D="false" dtr="false" t="normal">O793</f>
        <v>0</v>
      </c>
      <c r="P792" s="109" t="n">
        <f aca="false" ca="false" dt2D="false" dtr="false" t="normal">P793</f>
        <v>0</v>
      </c>
      <c r="Q792" s="109" t="n">
        <f aca="false" ca="false" dt2D="false" dtr="false" t="normal">Q793</f>
        <v>0</v>
      </c>
      <c r="R792" s="109" t="n">
        <f aca="false" ca="false" dt2D="false" dtr="false" t="normal">R793</f>
        <v>0</v>
      </c>
      <c r="S792" s="109" t="n">
        <f aca="false" ca="false" dt2D="false" dtr="false" t="normal">S793</f>
        <v>0</v>
      </c>
      <c r="T792" s="109" t="n">
        <f aca="false" ca="false" dt2D="false" dtr="false" t="normal">T793</f>
        <v>0</v>
      </c>
      <c r="U792" s="109" t="n">
        <f aca="false" ca="false" dt2D="false" dtr="false" t="normal">U793</f>
        <v>0</v>
      </c>
      <c r="V792" s="109" t="n">
        <f aca="false" ca="false" dt2D="false" dtr="false" t="normal">V793</f>
        <v>0</v>
      </c>
      <c r="W792" s="109" t="n">
        <f aca="false" ca="false" dt2D="false" dtr="false" t="normal">W793</f>
        <v>0</v>
      </c>
      <c r="X792" s="109" t="n">
        <f aca="false" ca="false" dt2D="false" dtr="false" t="normal">X793</f>
        <v>0</v>
      </c>
      <c r="Y792" s="165" t="n">
        <f aca="false" ca="false" dt2D="false" dtr="false" t="normal">Y793</f>
        <v>0</v>
      </c>
      <c r="Z792" s="109" t="n">
        <f aca="false" ca="false" dt2D="false" dtr="false" t="normal">Z793</f>
        <v>0</v>
      </c>
      <c r="AA792" s="109" t="n">
        <f aca="false" ca="false" dt2D="false" dtr="false" t="normal">AA793</f>
        <v>0</v>
      </c>
      <c r="AB792" s="165" t="n">
        <f aca="false" ca="false" dt2D="false" dtr="false" t="normal">AB793</f>
        <v>0</v>
      </c>
    </row>
    <row customFormat="true" hidden="true" ht="19.3500003814697" outlineLevel="0" r="793" s="104">
      <c r="B793" s="120" t="n"/>
      <c r="C793" s="44" t="s">
        <v>177</v>
      </c>
      <c r="D793" s="122" t="n">
        <v>953</v>
      </c>
      <c r="E793" s="45" t="s">
        <v>42</v>
      </c>
      <c r="F793" s="45" t="s">
        <v>26</v>
      </c>
      <c r="G793" s="93" t="n">
        <v>5400060730</v>
      </c>
      <c r="H793" s="89" t="n">
        <v>300</v>
      </c>
      <c r="I793" s="165" t="n">
        <f aca="false" ca="false" dt2D="false" dtr="false" t="normal">SUM(L793:AB793)</f>
        <v>0</v>
      </c>
      <c r="J793" s="165" t="n">
        <v>0</v>
      </c>
      <c r="K793" s="168" t="n">
        <f aca="false" ca="false" dt2D="false" dtr="false" t="normal">I793-J793</f>
        <v>0</v>
      </c>
      <c r="L793" s="165" t="n">
        <v>0</v>
      </c>
      <c r="M793" s="165" t="n">
        <v>0</v>
      </c>
      <c r="N793" s="165" t="n">
        <v>0</v>
      </c>
      <c r="O793" s="109" t="n">
        <v>0</v>
      </c>
      <c r="P793" s="109" t="n">
        <v>0</v>
      </c>
      <c r="Q793" s="109" t="n">
        <v>0</v>
      </c>
      <c r="R793" s="109" t="n">
        <v>0</v>
      </c>
      <c r="S793" s="109" t="n">
        <v>0</v>
      </c>
      <c r="T793" s="109" t="n">
        <v>0</v>
      </c>
      <c r="U793" s="109" t="n">
        <v>0</v>
      </c>
      <c r="V793" s="109" t="n">
        <v>0</v>
      </c>
      <c r="W793" s="109" t="n">
        <v>0</v>
      </c>
      <c r="X793" s="109" t="n">
        <v>0</v>
      </c>
      <c r="Y793" s="165" t="n">
        <v>0</v>
      </c>
      <c r="Z793" s="109" t="n">
        <v>0</v>
      </c>
      <c r="AA793" s="109" t="n">
        <v>0</v>
      </c>
      <c r="AB793" s="165" t="n">
        <v>0</v>
      </c>
    </row>
    <row customFormat="true" hidden="true" ht="51.2000007629395" outlineLevel="0" r="794" s="104">
      <c r="B794" s="120" t="n"/>
      <c r="C794" s="44" t="s">
        <v>124</v>
      </c>
      <c r="D794" s="122" t="n">
        <v>953</v>
      </c>
      <c r="E794" s="45" t="s">
        <v>42</v>
      </c>
      <c r="F794" s="45" t="s">
        <v>26</v>
      </c>
      <c r="G794" s="93" t="n">
        <v>5400069000</v>
      </c>
      <c r="H794" s="45" t="n"/>
      <c r="I794" s="165" t="n">
        <f aca="false" ca="false" dt2D="false" dtr="false" t="normal">SUM(L794:AB794)</f>
        <v>0</v>
      </c>
      <c r="J794" s="165" t="n"/>
      <c r="K794" s="168" t="n">
        <f aca="false" ca="false" dt2D="false" dtr="false" t="normal">I794-J794</f>
        <v>0</v>
      </c>
      <c r="L794" s="165" t="n"/>
      <c r="M794" s="165" t="n"/>
      <c r="N794" s="165" t="n">
        <f aca="false" ca="false" dt2D="false" dtr="false" t="normal">N795</f>
        <v>82488800</v>
      </c>
      <c r="O794" s="109" t="n">
        <f aca="false" ca="false" dt2D="false" dtr="false" t="normal">O795</f>
        <v>-82488800</v>
      </c>
      <c r="P794" s="109" t="n">
        <f aca="false" ca="false" dt2D="false" dtr="false" t="normal">P795</f>
        <v>0</v>
      </c>
      <c r="Q794" s="109" t="n">
        <f aca="false" ca="false" dt2D="false" dtr="false" t="normal">Q795</f>
        <v>0</v>
      </c>
      <c r="R794" s="109" t="n">
        <f aca="false" ca="false" dt2D="false" dtr="false" t="normal">R795</f>
        <v>0</v>
      </c>
      <c r="S794" s="109" t="n">
        <f aca="false" ca="false" dt2D="false" dtr="false" t="normal">S795</f>
        <v>0</v>
      </c>
      <c r="T794" s="109" t="n">
        <f aca="false" ca="false" dt2D="false" dtr="false" t="normal">T795</f>
        <v>0</v>
      </c>
      <c r="U794" s="109" t="n">
        <f aca="false" ca="false" dt2D="false" dtr="false" t="normal">U795</f>
        <v>0</v>
      </c>
      <c r="V794" s="109" t="n">
        <f aca="false" ca="false" dt2D="false" dtr="false" t="normal">V795</f>
        <v>0</v>
      </c>
      <c r="W794" s="109" t="n">
        <f aca="false" ca="false" dt2D="false" dtr="false" t="normal">W795</f>
        <v>0</v>
      </c>
      <c r="X794" s="109" t="n">
        <f aca="false" ca="false" dt2D="false" dtr="false" t="normal">X795</f>
        <v>0</v>
      </c>
      <c r="Y794" s="165" t="n">
        <f aca="false" ca="false" dt2D="false" dtr="false" t="normal">Y795</f>
        <v>0</v>
      </c>
      <c r="Z794" s="109" t="n">
        <f aca="false" ca="false" dt2D="false" dtr="false" t="normal">Z795</f>
        <v>0</v>
      </c>
      <c r="AA794" s="109" t="n">
        <f aca="false" ca="false" dt2D="false" dtr="false" t="normal">AA795</f>
        <v>0</v>
      </c>
      <c r="AB794" s="165" t="n"/>
    </row>
    <row customFormat="true" hidden="true" ht="19.3500003814697" outlineLevel="0" r="795" s="104">
      <c r="B795" s="120" t="n"/>
      <c r="C795" s="44" t="s">
        <v>177</v>
      </c>
      <c r="D795" s="122" t="n">
        <v>953</v>
      </c>
      <c r="E795" s="45" t="s">
        <v>42</v>
      </c>
      <c r="F795" s="45" t="s">
        <v>26</v>
      </c>
      <c r="G795" s="93" t="n">
        <v>5400069000</v>
      </c>
      <c r="H795" s="45" t="s">
        <v>178</v>
      </c>
      <c r="I795" s="165" t="n">
        <f aca="false" ca="false" dt2D="false" dtr="false" t="normal">SUM(L795:AB795)</f>
        <v>0</v>
      </c>
      <c r="J795" s="165" t="n"/>
      <c r="K795" s="168" t="n">
        <f aca="false" ca="false" dt2D="false" dtr="false" t="normal">I795-J795</f>
        <v>0</v>
      </c>
      <c r="L795" s="165" t="n"/>
      <c r="M795" s="165" t="n"/>
      <c r="N795" s="165" t="n">
        <v>82488800</v>
      </c>
      <c r="O795" s="109" t="n">
        <v>-82488800</v>
      </c>
      <c r="P795" s="109" t="n"/>
      <c r="Q795" s="109" t="n"/>
      <c r="R795" s="109" t="n"/>
      <c r="S795" s="109" t="n"/>
      <c r="T795" s="109" t="n"/>
      <c r="U795" s="109" t="n"/>
      <c r="V795" s="109" t="n"/>
      <c r="W795" s="109" t="n"/>
      <c r="X795" s="109" t="n"/>
      <c r="Y795" s="165" t="n"/>
      <c r="Z795" s="109" t="n"/>
      <c r="AA795" s="109" t="n"/>
      <c r="AB795" s="165" t="n"/>
    </row>
    <row customFormat="true" ht="83.1999969482422" outlineLevel="0" r="796" s="104">
      <c r="B796" s="120" t="n"/>
      <c r="C796" s="44" t="s">
        <v>180</v>
      </c>
      <c r="D796" s="122" t="n">
        <v>953</v>
      </c>
      <c r="E796" s="45" t="s">
        <v>42</v>
      </c>
      <c r="F796" s="45" t="s">
        <v>26</v>
      </c>
      <c r="G796" s="93" t="n">
        <v>5400069100</v>
      </c>
      <c r="H796" s="45" t="n"/>
      <c r="I796" s="165" t="n">
        <f aca="false" ca="false" dt2D="false" dtr="false" t="normal">SUM(L796:AB796)</f>
        <v>46795700</v>
      </c>
      <c r="J796" s="165" t="n">
        <f aca="false" ca="false" dt2D="false" dtr="false" t="normal">J797</f>
        <v>45579527.61</v>
      </c>
      <c r="K796" s="168" t="n">
        <f aca="false" ca="false" dt2D="false" dtr="false" t="normal">I796-J796</f>
        <v>1216172.3900000006</v>
      </c>
      <c r="L796" s="165" t="n"/>
      <c r="M796" s="165" t="n"/>
      <c r="N796" s="165" t="n"/>
      <c r="O796" s="109" t="n">
        <f aca="false" ca="false" dt2D="false" dtr="false" t="normal">O797</f>
        <v>44359700</v>
      </c>
      <c r="P796" s="109" t="n">
        <f aca="false" ca="false" dt2D="false" dtr="false" t="normal">P797</f>
        <v>0</v>
      </c>
      <c r="Q796" s="109" t="n">
        <f aca="false" ca="false" dt2D="false" dtr="false" t="normal">Q797</f>
        <v>0</v>
      </c>
      <c r="R796" s="109" t="n">
        <f aca="false" ca="false" dt2D="false" dtr="false" t="normal">R797</f>
        <v>0</v>
      </c>
      <c r="S796" s="109" t="n">
        <f aca="false" ca="false" dt2D="false" dtr="false" t="normal">S797</f>
        <v>0</v>
      </c>
      <c r="T796" s="109" t="n">
        <f aca="false" ca="false" dt2D="false" dtr="false" t="normal">T797</f>
        <v>0</v>
      </c>
      <c r="U796" s="109" t="n">
        <f aca="false" ca="false" dt2D="false" dtr="false" t="normal">U797</f>
        <v>0</v>
      </c>
      <c r="V796" s="109" t="n">
        <f aca="false" ca="false" dt2D="false" dtr="false" t="normal">V797</f>
        <v>486000</v>
      </c>
      <c r="W796" s="109" t="n">
        <f aca="false" ca="false" dt2D="false" dtr="false" t="normal">W797</f>
        <v>0</v>
      </c>
      <c r="X796" s="109" t="n">
        <f aca="false" ca="false" dt2D="false" dtr="false" t="normal">X797</f>
        <v>1950000</v>
      </c>
      <c r="Y796" s="165" t="n">
        <f aca="false" ca="false" dt2D="false" dtr="false" t="normal">Y797</f>
        <v>0</v>
      </c>
      <c r="Z796" s="109" t="n">
        <f aca="false" ca="false" dt2D="false" dtr="false" t="normal">Z797</f>
        <v>0</v>
      </c>
      <c r="AA796" s="109" t="n">
        <f aca="false" ca="false" dt2D="false" dtr="false" t="normal">AA797</f>
        <v>0</v>
      </c>
      <c r="AB796" s="165" t="n"/>
    </row>
    <row customFormat="true" ht="19.3500003814697" outlineLevel="0" r="797" s="104">
      <c r="B797" s="120" t="n"/>
      <c r="C797" s="44" t="s">
        <v>177</v>
      </c>
      <c r="D797" s="122" t="n">
        <v>953</v>
      </c>
      <c r="E797" s="45" t="s">
        <v>42</v>
      </c>
      <c r="F797" s="45" t="s">
        <v>26</v>
      </c>
      <c r="G797" s="93" t="n">
        <v>5400069100</v>
      </c>
      <c r="H797" s="45" t="s">
        <v>178</v>
      </c>
      <c r="I797" s="165" t="n">
        <f aca="false" ca="false" dt2D="false" dtr="false" t="normal">SUM(L797:AB797)</f>
        <v>46795700</v>
      </c>
      <c r="J797" s="165" t="n">
        <v>45579527.61</v>
      </c>
      <c r="K797" s="168" t="n">
        <f aca="false" ca="false" dt2D="false" dtr="false" t="normal">I797-J797</f>
        <v>1216172.3900000006</v>
      </c>
      <c r="L797" s="165" t="n"/>
      <c r="M797" s="165" t="n"/>
      <c r="N797" s="165" t="n"/>
      <c r="O797" s="109" t="n">
        <v>44359700</v>
      </c>
      <c r="P797" s="109" t="n"/>
      <c r="Q797" s="109" t="n"/>
      <c r="R797" s="109" t="n"/>
      <c r="S797" s="109" t="n"/>
      <c r="T797" s="109" t="n"/>
      <c r="U797" s="109" t="n"/>
      <c r="V797" s="109" t="n">
        <v>486000</v>
      </c>
      <c r="W797" s="109" t="n">
        <v>0</v>
      </c>
      <c r="X797" s="109" t="n">
        <v>1950000</v>
      </c>
      <c r="Y797" s="165" t="n"/>
      <c r="Z797" s="109" t="n"/>
      <c r="AA797" s="109" t="n"/>
      <c r="AB797" s="165" t="n"/>
    </row>
    <row customFormat="true" ht="51.2000007629395" outlineLevel="0" r="798" s="104">
      <c r="B798" s="120" t="n"/>
      <c r="C798" s="44" t="s">
        <v>183</v>
      </c>
      <c r="D798" s="122" t="n">
        <v>953</v>
      </c>
      <c r="E798" s="45" t="s">
        <v>42</v>
      </c>
      <c r="F798" s="45" t="s">
        <v>26</v>
      </c>
      <c r="G798" s="93" t="n">
        <v>5400069110</v>
      </c>
      <c r="H798" s="45" t="n"/>
      <c r="I798" s="165" t="n">
        <f aca="false" ca="false" dt2D="false" dtr="false" t="normal">SUM(L798:AB798)</f>
        <v>93300</v>
      </c>
      <c r="J798" s="165" t="n">
        <f aca="false" ca="false" dt2D="false" dtr="false" t="normal">J799</f>
        <v>85367</v>
      </c>
      <c r="K798" s="168" t="n">
        <f aca="false" ca="false" dt2D="false" dtr="false" t="normal">I798-J798</f>
        <v>7933</v>
      </c>
      <c r="L798" s="165" t="n"/>
      <c r="M798" s="165" t="n"/>
      <c r="N798" s="165" t="n"/>
      <c r="O798" s="109" t="n">
        <f aca="false" ca="false" dt2D="false" dtr="false" t="normal">O799</f>
        <v>255700</v>
      </c>
      <c r="P798" s="109" t="n">
        <f aca="false" ca="false" dt2D="false" dtr="false" t="normal">P799</f>
        <v>0</v>
      </c>
      <c r="Q798" s="109" t="n">
        <f aca="false" ca="false" dt2D="false" dtr="false" t="normal">Q799</f>
        <v>0</v>
      </c>
      <c r="R798" s="109" t="n">
        <f aca="false" ca="false" dt2D="false" dtr="false" t="normal">R799</f>
        <v>0</v>
      </c>
      <c r="S798" s="109" t="n">
        <f aca="false" ca="false" dt2D="false" dtr="false" t="normal">S799</f>
        <v>0</v>
      </c>
      <c r="T798" s="109" t="n">
        <f aca="false" ca="false" dt2D="false" dtr="false" t="normal">T799</f>
        <v>0</v>
      </c>
      <c r="U798" s="109" t="n">
        <f aca="false" ca="false" dt2D="false" dtr="false" t="normal">U799</f>
        <v>0</v>
      </c>
      <c r="V798" s="109" t="n">
        <f aca="false" ca="false" dt2D="false" dtr="false" t="normal">V799</f>
        <v>-184400</v>
      </c>
      <c r="W798" s="109" t="n">
        <f aca="false" ca="false" dt2D="false" dtr="false" t="normal">W799</f>
        <v>0</v>
      </c>
      <c r="X798" s="109" t="n">
        <f aca="false" ca="false" dt2D="false" dtr="false" t="normal">X799</f>
        <v>0</v>
      </c>
      <c r="Y798" s="165" t="n">
        <f aca="false" ca="false" dt2D="false" dtr="false" t="normal">Y799</f>
        <v>0</v>
      </c>
      <c r="Z798" s="109" t="n">
        <f aca="false" ca="false" dt2D="false" dtr="false" t="normal">Z799</f>
        <v>22000</v>
      </c>
      <c r="AA798" s="109" t="n">
        <f aca="false" ca="false" dt2D="false" dtr="false" t="normal">AA799</f>
        <v>0</v>
      </c>
      <c r="AB798" s="165" t="n"/>
    </row>
    <row customFormat="true" ht="19.3500003814697" outlineLevel="0" r="799" s="104">
      <c r="B799" s="120" t="n"/>
      <c r="C799" s="44" t="s">
        <v>177</v>
      </c>
      <c r="D799" s="122" t="n">
        <v>953</v>
      </c>
      <c r="E799" s="45" t="s">
        <v>42</v>
      </c>
      <c r="F799" s="45" t="s">
        <v>26</v>
      </c>
      <c r="G799" s="93" t="n">
        <v>5400069110</v>
      </c>
      <c r="H799" s="45" t="s">
        <v>178</v>
      </c>
      <c r="I799" s="165" t="n">
        <f aca="false" ca="false" dt2D="false" dtr="false" t="normal">SUM(L799:AB799)</f>
        <v>93300</v>
      </c>
      <c r="J799" s="165" t="n">
        <v>85367</v>
      </c>
      <c r="K799" s="168" t="n">
        <f aca="false" ca="false" dt2D="false" dtr="false" t="normal">I799-J799</f>
        <v>7933</v>
      </c>
      <c r="L799" s="165" t="n"/>
      <c r="M799" s="165" t="n"/>
      <c r="N799" s="165" t="n"/>
      <c r="O799" s="109" t="n">
        <v>255700</v>
      </c>
      <c r="P799" s="109" t="n"/>
      <c r="Q799" s="109" t="n"/>
      <c r="R799" s="109" t="n"/>
      <c r="S799" s="109" t="n"/>
      <c r="T799" s="109" t="n"/>
      <c r="U799" s="109" t="n"/>
      <c r="V799" s="109" t="n">
        <v>-184400</v>
      </c>
      <c r="W799" s="109" t="n">
        <v>0</v>
      </c>
      <c r="X799" s="109" t="n">
        <v>0</v>
      </c>
      <c r="Y799" s="165" t="n">
        <v>0</v>
      </c>
      <c r="Z799" s="109" t="n">
        <v>22000</v>
      </c>
      <c r="AA799" s="109" t="n">
        <v>0</v>
      </c>
      <c r="AB799" s="165" t="n"/>
    </row>
    <row customFormat="true" ht="51.2000007629395" outlineLevel="0" r="800" s="104">
      <c r="B800" s="120" t="n"/>
      <c r="C800" s="44" t="s">
        <v>181</v>
      </c>
      <c r="D800" s="122" t="n">
        <v>953</v>
      </c>
      <c r="E800" s="45" t="s">
        <v>42</v>
      </c>
      <c r="F800" s="45" t="s">
        <v>26</v>
      </c>
      <c r="G800" s="93" t="n">
        <v>5400069130</v>
      </c>
      <c r="H800" s="45" t="n"/>
      <c r="I800" s="165" t="n">
        <f aca="false" ca="false" dt2D="false" dtr="false" t="normal">SUM(L800:AB800)</f>
        <v>37490300</v>
      </c>
      <c r="J800" s="165" t="n">
        <f aca="false" ca="false" dt2D="false" dtr="false" t="normal">J801</f>
        <v>35215114.99</v>
      </c>
      <c r="K800" s="168" t="n">
        <f aca="false" ca="false" dt2D="false" dtr="false" t="normal">I800-J800</f>
        <v>2275185.009999998</v>
      </c>
      <c r="L800" s="165" t="n"/>
      <c r="M800" s="165" t="n"/>
      <c r="N800" s="165" t="n"/>
      <c r="O800" s="109" t="n">
        <f aca="false" ca="false" dt2D="false" dtr="false" t="normal">O801</f>
        <v>37529600</v>
      </c>
      <c r="P800" s="109" t="n">
        <f aca="false" ca="false" dt2D="false" dtr="false" t="normal">P801</f>
        <v>0</v>
      </c>
      <c r="Q800" s="109" t="n">
        <f aca="false" ca="false" dt2D="false" dtr="false" t="normal">Q801</f>
        <v>0</v>
      </c>
      <c r="R800" s="109" t="n">
        <f aca="false" ca="false" dt2D="false" dtr="false" t="normal">R801</f>
        <v>0</v>
      </c>
      <c r="S800" s="109" t="n">
        <f aca="false" ca="false" dt2D="false" dtr="false" t="normal">S801</f>
        <v>0</v>
      </c>
      <c r="T800" s="109" t="n">
        <f aca="false" ca="false" dt2D="false" dtr="false" t="normal">T801</f>
        <v>0</v>
      </c>
      <c r="U800" s="109" t="n">
        <f aca="false" ca="false" dt2D="false" dtr="false" t="normal">U801</f>
        <v>0</v>
      </c>
      <c r="V800" s="109" t="n">
        <f aca="false" ca="false" dt2D="false" dtr="false" t="normal">V801</f>
        <v>-39300</v>
      </c>
      <c r="W800" s="109" t="n">
        <f aca="false" ca="false" dt2D="false" dtr="false" t="normal">W801</f>
        <v>0</v>
      </c>
      <c r="X800" s="109" t="n">
        <f aca="false" ca="false" dt2D="false" dtr="false" t="normal">X801</f>
        <v>0</v>
      </c>
      <c r="Y800" s="165" t="n">
        <f aca="false" ca="false" dt2D="false" dtr="false" t="normal">Y801</f>
        <v>0</v>
      </c>
      <c r="Z800" s="109" t="n">
        <f aca="false" ca="false" dt2D="false" dtr="false" t="normal">Z801</f>
        <v>0</v>
      </c>
      <c r="AA800" s="109" t="n">
        <f aca="false" ca="false" dt2D="false" dtr="false" t="normal">AA801</f>
        <v>0</v>
      </c>
      <c r="AB800" s="165" t="n"/>
    </row>
    <row customFormat="true" ht="19.3500003814697" outlineLevel="0" r="801" s="104">
      <c r="B801" s="120" t="n"/>
      <c r="C801" s="44" t="s">
        <v>177</v>
      </c>
      <c r="D801" s="122" t="n">
        <v>953</v>
      </c>
      <c r="E801" s="45" t="s">
        <v>42</v>
      </c>
      <c r="F801" s="45" t="s">
        <v>26</v>
      </c>
      <c r="G801" s="93" t="n">
        <v>5400069130</v>
      </c>
      <c r="H801" s="45" t="s">
        <v>178</v>
      </c>
      <c r="I801" s="165" t="n">
        <f aca="false" ca="false" dt2D="false" dtr="false" t="normal">SUM(L801:AB801)</f>
        <v>37490300</v>
      </c>
      <c r="J801" s="165" t="n">
        <v>35215114.99</v>
      </c>
      <c r="K801" s="168" t="n">
        <f aca="false" ca="false" dt2D="false" dtr="false" t="normal">I801-J801</f>
        <v>2275185.009999998</v>
      </c>
      <c r="L801" s="165" t="n"/>
      <c r="M801" s="165" t="n"/>
      <c r="N801" s="165" t="n"/>
      <c r="O801" s="109" t="n">
        <v>37529600</v>
      </c>
      <c r="P801" s="109" t="n"/>
      <c r="Q801" s="109" t="n"/>
      <c r="R801" s="109" t="n"/>
      <c r="S801" s="109" t="n"/>
      <c r="T801" s="109" t="n"/>
      <c r="U801" s="109" t="n"/>
      <c r="V801" s="109" t="n">
        <v>-39300</v>
      </c>
      <c r="W801" s="109" t="n">
        <v>0</v>
      </c>
      <c r="X801" s="109" t="n">
        <v>0</v>
      </c>
      <c r="Y801" s="165" t="n">
        <v>0</v>
      </c>
      <c r="Z801" s="165" t="n">
        <v>0</v>
      </c>
      <c r="AA801" s="165" t="n">
        <v>0</v>
      </c>
      <c r="AB801" s="165" t="n"/>
    </row>
    <row customFormat="true" ht="67.1999969482422" outlineLevel="0" r="802" s="104">
      <c r="B802" s="120" t="n"/>
      <c r="C802" s="44" t="s">
        <v>184</v>
      </c>
      <c r="D802" s="122" t="n">
        <v>953</v>
      </c>
      <c r="E802" s="45" t="s">
        <v>42</v>
      </c>
      <c r="F802" s="45" t="s">
        <v>26</v>
      </c>
      <c r="G802" s="93" t="n">
        <v>5400069140</v>
      </c>
      <c r="H802" s="45" t="n"/>
      <c r="I802" s="165" t="n">
        <f aca="false" ca="false" dt2D="false" dtr="false" t="normal">SUM(L802:AB802)</f>
        <v>58400</v>
      </c>
      <c r="J802" s="165" t="n">
        <f aca="false" ca="false" dt2D="false" dtr="false" t="normal">J803</f>
        <v>44784.21</v>
      </c>
      <c r="K802" s="168" t="n">
        <f aca="false" ca="false" dt2D="false" dtr="false" t="normal">I802-J802</f>
        <v>13615.79</v>
      </c>
      <c r="L802" s="165" t="n"/>
      <c r="M802" s="165" t="n"/>
      <c r="N802" s="165" t="n"/>
      <c r="O802" s="109" t="n">
        <f aca="false" ca="false" dt2D="false" dtr="false" t="normal">O803</f>
        <v>333400</v>
      </c>
      <c r="P802" s="109" t="n">
        <f aca="false" ca="false" dt2D="false" dtr="false" t="normal">P803</f>
        <v>0</v>
      </c>
      <c r="Q802" s="109" t="n">
        <f aca="false" ca="false" dt2D="false" dtr="false" t="normal">Q803</f>
        <v>0</v>
      </c>
      <c r="R802" s="109" t="n">
        <f aca="false" ca="false" dt2D="false" dtr="false" t="normal">R803</f>
        <v>0</v>
      </c>
      <c r="S802" s="109" t="n">
        <f aca="false" ca="false" dt2D="false" dtr="false" t="normal">S803</f>
        <v>0</v>
      </c>
      <c r="T802" s="109" t="n">
        <f aca="false" ca="false" dt2D="false" dtr="false" t="normal">T803</f>
        <v>0</v>
      </c>
      <c r="U802" s="109" t="n">
        <f aca="false" ca="false" dt2D="false" dtr="false" t="normal">U803</f>
        <v>0</v>
      </c>
      <c r="V802" s="109" t="n">
        <f aca="false" ca="false" dt2D="false" dtr="false" t="normal">V803</f>
        <v>-253000</v>
      </c>
      <c r="W802" s="109" t="n">
        <f aca="false" ca="false" dt2D="false" dtr="false" t="normal">W803</f>
        <v>0</v>
      </c>
      <c r="X802" s="109" t="n">
        <f aca="false" ca="false" dt2D="false" dtr="false" t="normal">X803</f>
        <v>0</v>
      </c>
      <c r="Y802" s="165" t="n">
        <f aca="false" ca="false" dt2D="false" dtr="false" t="normal">Y803</f>
        <v>0</v>
      </c>
      <c r="Z802" s="165" t="n">
        <f aca="false" ca="false" dt2D="false" dtr="false" t="normal">Z803</f>
        <v>-22000</v>
      </c>
      <c r="AA802" s="165" t="n">
        <f aca="false" ca="false" dt2D="false" dtr="false" t="normal">AA803</f>
        <v>0</v>
      </c>
      <c r="AB802" s="165" t="n"/>
    </row>
    <row customFormat="true" ht="19.3500003814697" outlineLevel="0" r="803" s="104">
      <c r="B803" s="120" t="n"/>
      <c r="C803" s="44" t="s">
        <v>177</v>
      </c>
      <c r="D803" s="122" t="n">
        <v>953</v>
      </c>
      <c r="E803" s="45" t="s">
        <v>42</v>
      </c>
      <c r="F803" s="45" t="s">
        <v>26</v>
      </c>
      <c r="G803" s="93" t="n">
        <v>5400069140</v>
      </c>
      <c r="H803" s="45" t="s">
        <v>178</v>
      </c>
      <c r="I803" s="165" t="n">
        <f aca="false" ca="false" dt2D="false" dtr="false" t="normal">SUM(L803:AB803)</f>
        <v>58400</v>
      </c>
      <c r="J803" s="165" t="n">
        <v>44784.21</v>
      </c>
      <c r="K803" s="168" t="n">
        <f aca="false" ca="false" dt2D="false" dtr="false" t="normal">I803-J803</f>
        <v>13615.79</v>
      </c>
      <c r="L803" s="165" t="n"/>
      <c r="M803" s="165" t="n"/>
      <c r="N803" s="165" t="n"/>
      <c r="O803" s="109" t="n">
        <v>333400</v>
      </c>
      <c r="P803" s="109" t="n"/>
      <c r="Q803" s="109" t="n"/>
      <c r="R803" s="109" t="n"/>
      <c r="S803" s="109" t="n"/>
      <c r="T803" s="109" t="n"/>
      <c r="U803" s="109" t="n"/>
      <c r="V803" s="109" t="n">
        <v>-253000</v>
      </c>
      <c r="W803" s="109" t="n">
        <v>0</v>
      </c>
      <c r="X803" s="109" t="n">
        <v>0</v>
      </c>
      <c r="Y803" s="165" t="n">
        <v>0</v>
      </c>
      <c r="Z803" s="165" t="n">
        <v>-22000</v>
      </c>
      <c r="AA803" s="165" t="n">
        <v>0</v>
      </c>
      <c r="AB803" s="165" t="n"/>
    </row>
    <row customFormat="true" ht="19.3500003814697" outlineLevel="0" r="804" s="104">
      <c r="B804" s="176" t="n"/>
      <c r="C804" s="44" t="s">
        <v>79</v>
      </c>
      <c r="D804" s="122" t="n">
        <v>953</v>
      </c>
      <c r="E804" s="45" t="s">
        <v>42</v>
      </c>
      <c r="F804" s="45" t="s">
        <v>30</v>
      </c>
      <c r="G804" s="93" t="n"/>
      <c r="H804" s="45" t="n"/>
      <c r="I804" s="165" t="n">
        <f aca="false" ca="false" dt2D="false" dtr="false" t="normal">SUM(L804:AB804)</f>
        <v>10536700</v>
      </c>
      <c r="J804" s="165" t="n">
        <f aca="false" ca="false" dt2D="false" dtr="false" t="normal">J805</f>
        <v>10534745.78</v>
      </c>
      <c r="K804" s="168" t="n">
        <f aca="false" ca="false" dt2D="false" dtr="false" t="normal">I804-J804</f>
        <v>1954.2200000006706</v>
      </c>
      <c r="L804" s="165" t="n">
        <f aca="false" ca="false" dt2D="false" dtr="false" t="normal">L805</f>
        <v>9392600</v>
      </c>
      <c r="M804" s="165" t="n">
        <f aca="false" ca="false" dt2D="false" dtr="false" t="normal">M805</f>
        <v>0</v>
      </c>
      <c r="N804" s="165" t="n">
        <f aca="false" ca="false" dt2D="false" dtr="false" t="normal">N805</f>
        <v>0</v>
      </c>
      <c r="O804" s="109" t="n">
        <f aca="false" ca="false" dt2D="false" dtr="false" t="normal">O805</f>
        <v>0</v>
      </c>
      <c r="P804" s="109" t="n">
        <f aca="false" ca="false" dt2D="false" dtr="false" t="normal">P805</f>
        <v>1144100</v>
      </c>
      <c r="Q804" s="109" t="n">
        <f aca="false" ca="false" dt2D="false" dtr="false" t="normal">Q805</f>
        <v>0</v>
      </c>
      <c r="R804" s="109" t="n">
        <f aca="false" ca="false" dt2D="false" dtr="false" t="normal">R805</f>
        <v>0</v>
      </c>
      <c r="S804" s="109" t="n">
        <f aca="false" ca="false" dt2D="false" dtr="false" t="normal">S805</f>
        <v>0</v>
      </c>
      <c r="T804" s="109" t="n">
        <f aca="false" ca="false" dt2D="false" dtr="false" t="normal">T805</f>
        <v>0</v>
      </c>
      <c r="U804" s="109" t="n">
        <f aca="false" ca="false" dt2D="false" dtr="false" t="normal">U805</f>
        <v>0</v>
      </c>
      <c r="V804" s="109" t="n">
        <f aca="false" ca="false" dt2D="false" dtr="false" t="normal">V805</f>
        <v>0</v>
      </c>
      <c r="W804" s="109" t="n">
        <f aca="false" ca="false" dt2D="false" dtr="false" t="normal">W805</f>
        <v>0</v>
      </c>
      <c r="X804" s="109" t="n">
        <f aca="false" ca="false" dt2D="false" dtr="false" t="normal">X805</f>
        <v>0</v>
      </c>
      <c r="Y804" s="165" t="n">
        <f aca="false" ca="false" dt2D="false" dtr="false" t="normal">Y805</f>
        <v>0</v>
      </c>
      <c r="Z804" s="165" t="n">
        <f aca="false" ca="false" dt2D="false" dtr="false" t="normal">Z805</f>
        <v>0</v>
      </c>
      <c r="AA804" s="165" t="n">
        <f aca="false" ca="false" dt2D="false" dtr="false" t="normal">AA805</f>
        <v>0</v>
      </c>
      <c r="AB804" s="165" t="n">
        <f aca="false" ca="false" dt2D="false" dtr="false" t="normal">AB805</f>
        <v>0</v>
      </c>
    </row>
    <row customFormat="true" ht="19.3500003814697" outlineLevel="0" r="805" s="104">
      <c r="B805" s="120" t="n"/>
      <c r="C805" s="44" t="s">
        <v>106</v>
      </c>
      <c r="D805" s="122" t="n">
        <v>953</v>
      </c>
      <c r="E805" s="45" t="s">
        <v>42</v>
      </c>
      <c r="F805" s="45" t="s">
        <v>30</v>
      </c>
      <c r="G805" s="93" t="n">
        <v>5000000000</v>
      </c>
      <c r="H805" s="89" t="n"/>
      <c r="I805" s="165" t="n">
        <f aca="false" ca="false" dt2D="false" dtr="false" t="normal">SUM(L805:AB805)</f>
        <v>10536700</v>
      </c>
      <c r="J805" s="165" t="n">
        <f aca="false" ca="false" dt2D="false" dtr="false" t="normal">J806</f>
        <v>10534745.78</v>
      </c>
      <c r="K805" s="168" t="n">
        <f aca="false" ca="false" dt2D="false" dtr="false" t="normal">I805-J805</f>
        <v>1954.2200000006706</v>
      </c>
      <c r="L805" s="165" t="n">
        <f aca="false" ca="false" dt2D="false" dtr="false" t="normal">L806</f>
        <v>9392600</v>
      </c>
      <c r="M805" s="165" t="n">
        <f aca="false" ca="false" dt2D="false" dtr="false" t="normal">M806</f>
        <v>0</v>
      </c>
      <c r="N805" s="165" t="n">
        <f aca="false" ca="false" dt2D="false" dtr="false" t="normal">N806</f>
        <v>0</v>
      </c>
      <c r="O805" s="109" t="n">
        <f aca="false" ca="false" dt2D="false" dtr="false" t="normal">O806</f>
        <v>0</v>
      </c>
      <c r="P805" s="109" t="n">
        <f aca="false" ca="false" dt2D="false" dtr="false" t="normal">P806</f>
        <v>1144100</v>
      </c>
      <c r="Q805" s="109" t="n">
        <f aca="false" ca="false" dt2D="false" dtr="false" t="normal">Q806</f>
        <v>0</v>
      </c>
      <c r="R805" s="109" t="n">
        <f aca="false" ca="false" dt2D="false" dtr="false" t="normal">R806</f>
        <v>0</v>
      </c>
      <c r="S805" s="109" t="n">
        <f aca="false" ca="false" dt2D="false" dtr="false" t="normal">S806</f>
        <v>0</v>
      </c>
      <c r="T805" s="109" t="n">
        <f aca="false" ca="false" dt2D="false" dtr="false" t="normal">T806</f>
        <v>0</v>
      </c>
      <c r="U805" s="109" t="n">
        <f aca="false" ca="false" dt2D="false" dtr="false" t="normal">U806</f>
        <v>0</v>
      </c>
      <c r="V805" s="109" t="n">
        <f aca="false" ca="false" dt2D="false" dtr="false" t="normal">V806</f>
        <v>0</v>
      </c>
      <c r="W805" s="109" t="n">
        <f aca="false" ca="false" dt2D="false" dtr="false" t="normal">W806</f>
        <v>0</v>
      </c>
      <c r="X805" s="109" t="n">
        <f aca="false" ca="false" dt2D="false" dtr="false" t="normal">X806</f>
        <v>0</v>
      </c>
      <c r="Y805" s="165" t="n">
        <f aca="false" ca="false" dt2D="false" dtr="false" t="normal">Y806</f>
        <v>0</v>
      </c>
      <c r="Z805" s="165" t="n">
        <f aca="false" ca="false" dt2D="false" dtr="false" t="normal">Z806</f>
        <v>0</v>
      </c>
      <c r="AA805" s="165" t="n">
        <f aca="false" ca="false" dt2D="false" dtr="false" t="normal">AA806</f>
        <v>0</v>
      </c>
      <c r="AB805" s="165" t="n">
        <f aca="false" ca="false" dt2D="false" dtr="false" t="normal">AB806</f>
        <v>0</v>
      </c>
    </row>
    <row customFormat="true" ht="35.2000007629395" outlineLevel="0" r="806" s="104">
      <c r="B806" s="120" t="n"/>
      <c r="C806" s="44" t="s">
        <v>117</v>
      </c>
      <c r="D806" s="122" t="n">
        <v>953</v>
      </c>
      <c r="E806" s="45" t="s">
        <v>42</v>
      </c>
      <c r="F806" s="45" t="s">
        <v>30</v>
      </c>
      <c r="G806" s="93" t="n">
        <v>5020000000</v>
      </c>
      <c r="H806" s="89" t="n"/>
      <c r="I806" s="165" t="n">
        <f aca="false" ca="false" dt2D="false" dtr="false" t="normal">SUM(L806:AB806)</f>
        <v>10536700</v>
      </c>
      <c r="J806" s="165" t="n">
        <f aca="false" ca="false" dt2D="false" dtr="false" t="normal">J823+J827+J831</f>
        <v>10534745.78</v>
      </c>
      <c r="K806" s="168" t="n">
        <f aca="false" ca="false" dt2D="false" dtr="false" t="normal">I806-J806</f>
        <v>1954.2200000006706</v>
      </c>
      <c r="L806" s="165" t="n">
        <f aca="false" ca="false" dt2D="false" dtr="false" t="normal">L807+L811+L815</f>
        <v>9392600</v>
      </c>
      <c r="M806" s="165" t="n">
        <f aca="false" ca="false" dt2D="false" dtr="false" t="normal">M807+M811+M815</f>
        <v>0</v>
      </c>
      <c r="N806" s="165" t="n">
        <f aca="false" ca="false" dt2D="false" dtr="false" t="normal">N807+N811+N815+N819</f>
        <v>0</v>
      </c>
      <c r="O806" s="109" t="n">
        <f aca="false" ca="false" dt2D="false" dtr="false" t="normal">O807+O811+O815+O819+O823+O827+O831</f>
        <v>0</v>
      </c>
      <c r="P806" s="109" t="n">
        <f aca="false" ca="false" dt2D="false" dtr="false" t="normal">P807+P811+P815+P819+P823+P827+P831</f>
        <v>1144100</v>
      </c>
      <c r="Q806" s="109" t="n">
        <f aca="false" ca="false" dt2D="false" dtr="false" t="normal">Q807+Q811+Q815+Q819+Q823+Q827+Q831</f>
        <v>0</v>
      </c>
      <c r="R806" s="109" t="n">
        <f aca="false" ca="false" dt2D="false" dtr="false" t="normal">R807+R811+R815+R819+R823+R827+R831</f>
        <v>0</v>
      </c>
      <c r="S806" s="109" t="n">
        <f aca="false" ca="false" dt2D="false" dtr="false" t="normal">S807+S811+S815+S819+S823+S827+S831</f>
        <v>0</v>
      </c>
      <c r="T806" s="109" t="n">
        <f aca="false" ca="false" dt2D="false" dtr="false" t="normal">T807+T811+T815+T819+T823+T827+T831</f>
        <v>0</v>
      </c>
      <c r="U806" s="109" t="n">
        <f aca="false" ca="false" dt2D="false" dtr="false" t="normal">U807+U811+U815+U819+U823+U827+U831</f>
        <v>0</v>
      </c>
      <c r="V806" s="109" t="n">
        <f aca="false" ca="false" dt2D="false" dtr="false" t="normal">V807+V811+V815+V819+V823+V827+V831</f>
        <v>0</v>
      </c>
      <c r="W806" s="109" t="n">
        <f aca="false" ca="false" dt2D="false" dtr="false" t="normal">W807+W811+W815+W819+W823+W827+W831</f>
        <v>0</v>
      </c>
      <c r="X806" s="109" t="n">
        <f aca="false" ca="false" dt2D="false" dtr="false" t="normal">X807+X811+X815+X819+X823+X827+X831</f>
        <v>0</v>
      </c>
      <c r="Y806" s="165" t="n">
        <f aca="false" ca="false" dt2D="false" dtr="false" t="normal">Y807+Y811+Y815+Y819+Y823+Y827+Y831</f>
        <v>0</v>
      </c>
      <c r="Z806" s="165" t="n">
        <f aca="false" ca="false" dt2D="false" dtr="false" t="normal">Z807+Z811+Z815+Z819+Z823+Z827+Z831</f>
        <v>0</v>
      </c>
      <c r="AA806" s="165" t="n">
        <f aca="false" ca="false" dt2D="false" dtr="false" t="normal">AA807+AA811+AA815+AA819+AA823+AA827+AA831</f>
        <v>0</v>
      </c>
      <c r="AB806" s="165" t="n">
        <f aca="false" ca="false" dt2D="false" dtr="false" t="normal">AB807+AB811+AB815</f>
        <v>0</v>
      </c>
    </row>
    <row customFormat="true" hidden="true" ht="51.2000007629395" outlineLevel="0" r="807" s="104">
      <c r="B807" s="120" t="n"/>
      <c r="C807" s="95" t="s">
        <v>121</v>
      </c>
      <c r="D807" s="122" t="n">
        <v>953</v>
      </c>
      <c r="E807" s="45" t="s">
        <v>42</v>
      </c>
      <c r="F807" s="45" t="s">
        <v>30</v>
      </c>
      <c r="G807" s="93" t="n">
        <v>5020060880</v>
      </c>
      <c r="H807" s="89" t="n"/>
      <c r="I807" s="165" t="n">
        <f aca="false" ca="false" dt2D="false" dtr="false" t="normal">SUM(L807:AB807)</f>
        <v>0</v>
      </c>
      <c r="J807" s="165" t="n">
        <f aca="false" ca="false" dt2D="false" dtr="false" t="normal">J808+J809+J810</f>
        <v>0</v>
      </c>
      <c r="K807" s="168" t="n">
        <f aca="false" ca="false" dt2D="false" dtr="false" t="normal">I807-J807</f>
        <v>0</v>
      </c>
      <c r="L807" s="165" t="n">
        <f aca="false" ca="false" dt2D="false" dtr="false" t="normal">L808+L809+L810</f>
        <v>7862800</v>
      </c>
      <c r="M807" s="165" t="n">
        <f aca="false" ca="false" dt2D="false" dtr="false" t="normal">M808+M809+M810</f>
        <v>0</v>
      </c>
      <c r="N807" s="165" t="n">
        <f aca="false" ca="false" dt2D="false" dtr="false" t="normal">N808+N809+N810</f>
        <v>-7862800</v>
      </c>
      <c r="O807" s="109" t="n">
        <f aca="false" ca="false" dt2D="false" dtr="false" t="normal">O808+O809+O810</f>
        <v>0</v>
      </c>
      <c r="P807" s="109" t="n">
        <f aca="false" ca="false" dt2D="false" dtr="false" t="normal">P808+P809+P810</f>
        <v>0</v>
      </c>
      <c r="Q807" s="109" t="n">
        <f aca="false" ca="false" dt2D="false" dtr="false" t="normal">Q808+Q809+Q810</f>
        <v>0</v>
      </c>
      <c r="R807" s="109" t="n">
        <f aca="false" ca="false" dt2D="false" dtr="false" t="normal">R808+R809+R810</f>
        <v>0</v>
      </c>
      <c r="S807" s="109" t="n">
        <f aca="false" ca="false" dt2D="false" dtr="false" t="normal">S808+S809+S810</f>
        <v>0</v>
      </c>
      <c r="T807" s="109" t="n">
        <f aca="false" ca="false" dt2D="false" dtr="false" t="normal">T808+T809+T810</f>
        <v>0</v>
      </c>
      <c r="U807" s="109" t="n">
        <f aca="false" ca="false" dt2D="false" dtr="false" t="normal">U808+U809+U810</f>
        <v>0</v>
      </c>
      <c r="V807" s="109" t="n">
        <f aca="false" ca="false" dt2D="false" dtr="false" t="normal">V808+V809+V810</f>
        <v>0</v>
      </c>
      <c r="W807" s="109" t="n">
        <f aca="false" ca="false" dt2D="false" dtr="false" t="normal">W808+W809+W810</f>
        <v>0</v>
      </c>
      <c r="X807" s="109" t="n">
        <f aca="false" ca="false" dt2D="false" dtr="false" t="normal">X808+X809+X810</f>
        <v>0</v>
      </c>
      <c r="Y807" s="165" t="n">
        <f aca="false" ca="false" dt2D="false" dtr="false" t="normal">Y808+Y809+Y810</f>
        <v>0</v>
      </c>
      <c r="Z807" s="165" t="n">
        <f aca="false" ca="false" dt2D="false" dtr="false" t="normal">Z808+Z809+Z810</f>
        <v>0</v>
      </c>
      <c r="AA807" s="165" t="n">
        <f aca="false" ca="false" dt2D="false" dtr="false" t="normal">AA808+AA809+AA810</f>
        <v>0</v>
      </c>
      <c r="AB807" s="165" t="n">
        <f aca="false" ca="false" dt2D="false" dtr="false" t="normal">AB808+AB809+AB810</f>
        <v>0</v>
      </c>
    </row>
    <row customFormat="true" hidden="true" ht="67.1999969482422" outlineLevel="0" r="808" s="104">
      <c r="B808" s="120" t="n"/>
      <c r="C808" s="44" t="s">
        <v>110</v>
      </c>
      <c r="D808" s="122" t="n">
        <v>953</v>
      </c>
      <c r="E808" s="45" t="s">
        <v>42</v>
      </c>
      <c r="F808" s="45" t="s">
        <v>30</v>
      </c>
      <c r="G808" s="93" t="n">
        <v>5020060880</v>
      </c>
      <c r="H808" s="89" t="n">
        <v>100</v>
      </c>
      <c r="I808" s="165" t="n">
        <f aca="false" ca="false" dt2D="false" dtr="false" t="normal">SUM(L808:AB808)</f>
        <v>0</v>
      </c>
      <c r="J808" s="165" t="n"/>
      <c r="K808" s="168" t="n">
        <f aca="false" ca="false" dt2D="false" dtr="false" t="normal">I808-J808</f>
        <v>0</v>
      </c>
      <c r="L808" s="165" t="n">
        <v>6971800</v>
      </c>
      <c r="M808" s="165" t="n">
        <v>0</v>
      </c>
      <c r="N808" s="165" t="n">
        <v>-6971800</v>
      </c>
      <c r="O808" s="109" t="n"/>
      <c r="P808" s="109" t="n"/>
      <c r="Q808" s="109" t="n"/>
      <c r="R808" s="109" t="n"/>
      <c r="S808" s="109" t="n"/>
      <c r="T808" s="109" t="n"/>
      <c r="U808" s="109" t="n"/>
      <c r="V808" s="109" t="n"/>
      <c r="W808" s="109" t="n"/>
      <c r="X808" s="109" t="n"/>
      <c r="Y808" s="165" t="n"/>
      <c r="Z808" s="165" t="n"/>
      <c r="AA808" s="165" t="n"/>
      <c r="AB808" s="165" t="n"/>
    </row>
    <row customFormat="true" hidden="true" ht="35.2000007629395" outlineLevel="0" r="809" s="104">
      <c r="B809" s="120" t="n"/>
      <c r="C809" s="44" t="s">
        <v>113</v>
      </c>
      <c r="D809" s="122" t="n">
        <v>953</v>
      </c>
      <c r="E809" s="45" t="s">
        <v>42</v>
      </c>
      <c r="F809" s="45" t="s">
        <v>30</v>
      </c>
      <c r="G809" s="93" t="n">
        <v>5020060880</v>
      </c>
      <c r="H809" s="89" t="n">
        <v>200</v>
      </c>
      <c r="I809" s="165" t="n">
        <f aca="false" ca="false" dt2D="false" dtr="false" t="normal">SUM(L809:AB809)</f>
        <v>0</v>
      </c>
      <c r="J809" s="165" t="n"/>
      <c r="K809" s="168" t="n">
        <f aca="false" ca="false" dt2D="false" dtr="false" t="normal">I809-J809</f>
        <v>0</v>
      </c>
      <c r="L809" s="165" t="n">
        <v>890400</v>
      </c>
      <c r="M809" s="165" t="n">
        <v>0</v>
      </c>
      <c r="N809" s="165" t="n">
        <v>-890400</v>
      </c>
      <c r="O809" s="109" t="n"/>
      <c r="P809" s="109" t="n"/>
      <c r="Q809" s="109" t="n"/>
      <c r="R809" s="109" t="n"/>
      <c r="S809" s="109" t="n"/>
      <c r="T809" s="109" t="n"/>
      <c r="U809" s="109" t="n"/>
      <c r="V809" s="109" t="n"/>
      <c r="W809" s="109" t="n"/>
      <c r="X809" s="109" t="n"/>
      <c r="Y809" s="165" t="n"/>
      <c r="Z809" s="165" t="n"/>
      <c r="AA809" s="165" t="n"/>
      <c r="AB809" s="165" t="n"/>
    </row>
    <row customFormat="true" hidden="true" ht="19.3500003814697" outlineLevel="0" r="810" s="104">
      <c r="B810" s="120" t="n"/>
      <c r="C810" s="44" t="s">
        <v>118</v>
      </c>
      <c r="D810" s="122" t="n">
        <v>953</v>
      </c>
      <c r="E810" s="45" t="s">
        <v>42</v>
      </c>
      <c r="F810" s="45" t="s">
        <v>30</v>
      </c>
      <c r="G810" s="93" t="n">
        <v>5020060880</v>
      </c>
      <c r="H810" s="89" t="n">
        <v>800</v>
      </c>
      <c r="I810" s="165" t="n">
        <f aca="false" ca="false" dt2D="false" dtr="false" t="normal">SUM(L810:AB810)</f>
        <v>0</v>
      </c>
      <c r="J810" s="165" t="n">
        <v>0</v>
      </c>
      <c r="K810" s="168" t="n">
        <f aca="false" ca="false" dt2D="false" dtr="false" t="normal">I810-J810</f>
        <v>0</v>
      </c>
      <c r="L810" s="165" t="n">
        <v>600</v>
      </c>
      <c r="M810" s="165" t="n">
        <v>0</v>
      </c>
      <c r="N810" s="165" t="n">
        <v>-600</v>
      </c>
      <c r="O810" s="109" t="n"/>
      <c r="P810" s="109" t="n"/>
      <c r="Q810" s="109" t="n"/>
      <c r="R810" s="109" t="n"/>
      <c r="S810" s="109" t="n"/>
      <c r="T810" s="109" t="n"/>
      <c r="U810" s="109" t="n"/>
      <c r="V810" s="109" t="n"/>
      <c r="W810" s="109" t="n"/>
      <c r="X810" s="109" t="n"/>
      <c r="Y810" s="165" t="n"/>
      <c r="Z810" s="165" t="n"/>
      <c r="AA810" s="165" t="n"/>
      <c r="AB810" s="165" t="n">
        <v>0</v>
      </c>
    </row>
    <row customFormat="true" hidden="true" ht="51.2000007629395" outlineLevel="0" r="811" s="104">
      <c r="B811" s="120" t="n"/>
      <c r="C811" s="95" t="s">
        <v>124</v>
      </c>
      <c r="D811" s="122" t="n">
        <v>953</v>
      </c>
      <c r="E811" s="45" t="s">
        <v>42</v>
      </c>
      <c r="F811" s="45" t="s">
        <v>30</v>
      </c>
      <c r="G811" s="93" t="n">
        <v>5020060900</v>
      </c>
      <c r="H811" s="89" t="n"/>
      <c r="I811" s="165" t="n">
        <f aca="false" ca="false" dt2D="false" dtr="false" t="normal">SUM(L811:AB811)</f>
        <v>0</v>
      </c>
      <c r="J811" s="165" t="n">
        <f aca="false" ca="false" dt2D="false" dtr="false" t="normal">J812+J813+J814</f>
        <v>0</v>
      </c>
      <c r="K811" s="168" t="n">
        <f aca="false" ca="false" dt2D="false" dtr="false" t="normal">I811-J811</f>
        <v>0</v>
      </c>
      <c r="L811" s="165" t="n">
        <f aca="false" ca="false" dt2D="false" dtr="false" t="normal">L812+L813+L814</f>
        <v>645400</v>
      </c>
      <c r="M811" s="165" t="n">
        <f aca="false" ca="false" dt2D="false" dtr="false" t="normal">M812+M813+M814</f>
        <v>0</v>
      </c>
      <c r="N811" s="165" t="n">
        <f aca="false" ca="false" dt2D="false" dtr="false" t="normal">N812+N813+N814</f>
        <v>-645400</v>
      </c>
      <c r="O811" s="109" t="n">
        <f aca="false" ca="false" dt2D="false" dtr="false" t="normal">O812+O813+O814</f>
        <v>0</v>
      </c>
      <c r="P811" s="109" t="n">
        <f aca="false" ca="false" dt2D="false" dtr="false" t="normal">P812+P813+P814</f>
        <v>0</v>
      </c>
      <c r="Q811" s="109" t="n">
        <f aca="false" ca="false" dt2D="false" dtr="false" t="normal">Q812+Q813+Q814</f>
        <v>0</v>
      </c>
      <c r="R811" s="109" t="n">
        <f aca="false" ca="false" dt2D="false" dtr="false" t="normal">R812+R813+R814</f>
        <v>0</v>
      </c>
      <c r="S811" s="109" t="n">
        <f aca="false" ca="false" dt2D="false" dtr="false" t="normal">S812+S813+S814</f>
        <v>0</v>
      </c>
      <c r="T811" s="109" t="n">
        <f aca="false" ca="false" dt2D="false" dtr="false" t="normal">T812+T813+T814</f>
        <v>0</v>
      </c>
      <c r="U811" s="109" t="n">
        <f aca="false" ca="false" dt2D="false" dtr="false" t="normal">U812+U813+U814</f>
        <v>0</v>
      </c>
      <c r="V811" s="109" t="n">
        <f aca="false" ca="false" dt2D="false" dtr="false" t="normal">V812+V813+V814</f>
        <v>0</v>
      </c>
      <c r="W811" s="109" t="n">
        <f aca="false" ca="false" dt2D="false" dtr="false" t="normal">W812+W813+W814</f>
        <v>0</v>
      </c>
      <c r="X811" s="109" t="n">
        <f aca="false" ca="false" dt2D="false" dtr="false" t="normal">X812+X813+X814</f>
        <v>0</v>
      </c>
      <c r="Y811" s="165" t="n">
        <f aca="false" ca="false" dt2D="false" dtr="false" t="normal">Y812+Y813+Y814</f>
        <v>0</v>
      </c>
      <c r="Z811" s="165" t="n">
        <f aca="false" ca="false" dt2D="false" dtr="false" t="normal">Z812+Z813+Z814</f>
        <v>0</v>
      </c>
      <c r="AA811" s="165" t="n">
        <f aca="false" ca="false" dt2D="false" dtr="false" t="normal">AA812+AA813+AA814</f>
        <v>0</v>
      </c>
      <c r="AB811" s="165" t="n">
        <f aca="false" ca="false" dt2D="false" dtr="false" t="normal">AB812+AB813+AB814</f>
        <v>0</v>
      </c>
    </row>
    <row customFormat="true" hidden="true" ht="67.1999969482422" outlineLevel="0" r="812" s="104">
      <c r="B812" s="120" t="n"/>
      <c r="C812" s="44" t="s">
        <v>125</v>
      </c>
      <c r="D812" s="122" t="n">
        <v>953</v>
      </c>
      <c r="E812" s="45" t="s">
        <v>42</v>
      </c>
      <c r="F812" s="45" t="s">
        <v>30</v>
      </c>
      <c r="G812" s="93" t="n">
        <v>5020060900</v>
      </c>
      <c r="H812" s="89" t="n">
        <v>100</v>
      </c>
      <c r="I812" s="165" t="n">
        <f aca="false" ca="false" dt2D="false" dtr="false" t="normal">SUM(L812:AB812)</f>
        <v>0</v>
      </c>
      <c r="J812" s="165" t="n">
        <v>0</v>
      </c>
      <c r="K812" s="168" t="n">
        <f aca="false" ca="false" dt2D="false" dtr="false" t="normal">I812-J812</f>
        <v>0</v>
      </c>
      <c r="L812" s="165" t="n">
        <v>564400</v>
      </c>
      <c r="M812" s="165" t="n">
        <v>0</v>
      </c>
      <c r="N812" s="165" t="n">
        <v>-564400</v>
      </c>
      <c r="O812" s="109" t="n"/>
      <c r="P812" s="109" t="n"/>
      <c r="Q812" s="109" t="n"/>
      <c r="R812" s="109" t="n"/>
      <c r="S812" s="109" t="n"/>
      <c r="T812" s="109" t="n"/>
      <c r="U812" s="109" t="n"/>
      <c r="V812" s="109" t="n"/>
      <c r="W812" s="109" t="n"/>
      <c r="X812" s="109" t="n"/>
      <c r="Y812" s="165" t="n"/>
      <c r="Z812" s="165" t="n"/>
      <c r="AA812" s="165" t="n"/>
      <c r="AB812" s="165" t="n">
        <v>0</v>
      </c>
    </row>
    <row customFormat="true" hidden="true" ht="35.2000007629395" outlineLevel="0" r="813" s="104">
      <c r="B813" s="120" t="n"/>
      <c r="C813" s="44" t="s">
        <v>113</v>
      </c>
      <c r="D813" s="122" t="n">
        <v>953</v>
      </c>
      <c r="E813" s="45" t="s">
        <v>42</v>
      </c>
      <c r="F813" s="45" t="s">
        <v>30</v>
      </c>
      <c r="G813" s="93" t="n">
        <v>5020060900</v>
      </c>
      <c r="H813" s="89" t="n">
        <v>200</v>
      </c>
      <c r="I813" s="165" t="n">
        <f aca="false" ca="false" dt2D="false" dtr="false" t="normal">SUM(L813:AB813)</f>
        <v>0</v>
      </c>
      <c r="J813" s="165" t="n">
        <v>0</v>
      </c>
      <c r="K813" s="168" t="n">
        <f aca="false" ca="false" dt2D="false" dtr="false" t="normal">I813-J813</f>
        <v>0</v>
      </c>
      <c r="L813" s="165" t="n">
        <v>80900</v>
      </c>
      <c r="M813" s="165" t="n">
        <v>0</v>
      </c>
      <c r="N813" s="165" t="n">
        <v>-80900</v>
      </c>
      <c r="O813" s="109" t="n"/>
      <c r="P813" s="109" t="n"/>
      <c r="Q813" s="109" t="n"/>
      <c r="R813" s="109" t="n"/>
      <c r="S813" s="109" t="n"/>
      <c r="T813" s="109" t="n"/>
      <c r="U813" s="109" t="n"/>
      <c r="V813" s="109" t="n"/>
      <c r="W813" s="109" t="n"/>
      <c r="X813" s="109" t="n"/>
      <c r="Y813" s="165" t="n"/>
      <c r="Z813" s="165" t="n"/>
      <c r="AA813" s="165" t="n"/>
      <c r="AB813" s="165" t="n">
        <v>0</v>
      </c>
    </row>
    <row customFormat="true" hidden="true" ht="19.3500003814697" outlineLevel="0" r="814" s="104">
      <c r="B814" s="120" t="n"/>
      <c r="C814" s="44" t="s">
        <v>118</v>
      </c>
      <c r="D814" s="122" t="n">
        <v>953</v>
      </c>
      <c r="E814" s="45" t="s">
        <v>42</v>
      </c>
      <c r="F814" s="45" t="s">
        <v>30</v>
      </c>
      <c r="G814" s="93" t="n">
        <v>5020060900</v>
      </c>
      <c r="H814" s="89" t="n">
        <v>800</v>
      </c>
      <c r="I814" s="165" t="n">
        <f aca="false" ca="false" dt2D="false" dtr="false" t="normal">SUM(L814:AB814)</f>
        <v>0</v>
      </c>
      <c r="J814" s="165" t="n">
        <v>0</v>
      </c>
      <c r="K814" s="168" t="n">
        <f aca="false" ca="false" dt2D="false" dtr="false" t="normal">I814-J814</f>
        <v>0</v>
      </c>
      <c r="L814" s="165" t="n">
        <v>100</v>
      </c>
      <c r="M814" s="165" t="n">
        <v>0</v>
      </c>
      <c r="N814" s="165" t="n">
        <v>-100</v>
      </c>
      <c r="O814" s="109" t="n"/>
      <c r="P814" s="109" t="n"/>
      <c r="Q814" s="109" t="n"/>
      <c r="R814" s="109" t="n"/>
      <c r="S814" s="109" t="n"/>
      <c r="T814" s="109" t="n"/>
      <c r="U814" s="109" t="n"/>
      <c r="V814" s="109" t="n"/>
      <c r="W814" s="109" t="n"/>
      <c r="X814" s="109" t="n"/>
      <c r="Y814" s="165" t="n"/>
      <c r="Z814" s="165" t="n"/>
      <c r="AA814" s="165" t="n"/>
      <c r="AB814" s="165" t="n">
        <v>0</v>
      </c>
    </row>
    <row hidden="true" ht="147.199996948242" outlineLevel="0" r="815">
      <c r="A815" s="104" t="n"/>
      <c r="C815" s="44" t="s">
        <v>126</v>
      </c>
      <c r="D815" s="122" t="n">
        <v>953</v>
      </c>
      <c r="E815" s="45" t="s">
        <v>42</v>
      </c>
      <c r="F815" s="45" t="s">
        <v>30</v>
      </c>
      <c r="G815" s="93" t="n">
        <v>5020062340</v>
      </c>
      <c r="H815" s="58" t="n"/>
      <c r="I815" s="165" t="n">
        <f aca="false" ca="false" dt2D="false" dtr="false" t="normal">SUM(L815:AB815)</f>
        <v>0</v>
      </c>
      <c r="J815" s="165" t="n">
        <f aca="false" ca="false" dt2D="false" dtr="false" t="normal">J816+J817+J818</f>
        <v>0</v>
      </c>
      <c r="K815" s="168" t="n">
        <f aca="false" ca="false" dt2D="false" dtr="false" t="normal">I815-J815</f>
        <v>0</v>
      </c>
      <c r="L815" s="165" t="n">
        <f aca="false" ca="false" dt2D="false" dtr="false" t="normal">L816+L817+L818</f>
        <v>884400</v>
      </c>
      <c r="M815" s="165" t="n">
        <f aca="false" ca="false" dt2D="false" dtr="false" t="normal">M816+M817+M818</f>
        <v>0</v>
      </c>
      <c r="N815" s="165" t="n">
        <f aca="false" ca="false" dt2D="false" dtr="false" t="normal">N816+N817+N818</f>
        <v>-884400</v>
      </c>
      <c r="O815" s="109" t="n">
        <f aca="false" ca="false" dt2D="false" dtr="false" t="normal">O816+O817+O818</f>
        <v>0</v>
      </c>
      <c r="P815" s="109" t="n">
        <f aca="false" ca="false" dt2D="false" dtr="false" t="normal">P816+P817+P818</f>
        <v>0</v>
      </c>
      <c r="Q815" s="109" t="n">
        <f aca="false" ca="false" dt2D="false" dtr="false" t="normal">Q816+Q817+Q818</f>
        <v>0</v>
      </c>
      <c r="R815" s="109" t="n">
        <f aca="false" ca="false" dt2D="false" dtr="false" t="normal">R816+R817+R818</f>
        <v>0</v>
      </c>
      <c r="S815" s="109" t="n">
        <f aca="false" ca="false" dt2D="false" dtr="false" t="normal">S816+S817+S818</f>
        <v>0</v>
      </c>
      <c r="T815" s="109" t="n">
        <f aca="false" ca="false" dt2D="false" dtr="false" t="normal">T816+T817+T818</f>
        <v>0</v>
      </c>
      <c r="U815" s="109" t="n">
        <f aca="false" ca="false" dt2D="false" dtr="false" t="normal">U816+U817+U818</f>
        <v>0</v>
      </c>
      <c r="V815" s="109" t="n">
        <f aca="false" ca="false" dt2D="false" dtr="false" t="normal">V816+V817+V818</f>
        <v>0</v>
      </c>
      <c r="W815" s="109" t="n">
        <f aca="false" ca="false" dt2D="false" dtr="false" t="normal">W816+W817+W818</f>
        <v>0</v>
      </c>
      <c r="X815" s="109" t="n">
        <f aca="false" ca="false" dt2D="false" dtr="false" t="normal">X816+X817+X818</f>
        <v>0</v>
      </c>
      <c r="Y815" s="165" t="n">
        <f aca="false" ca="false" dt2D="false" dtr="false" t="normal">Y816+Y817+Y818</f>
        <v>0</v>
      </c>
      <c r="Z815" s="165" t="n">
        <f aca="false" ca="false" dt2D="false" dtr="false" t="normal">Z816+Z817+Z818</f>
        <v>0</v>
      </c>
      <c r="AA815" s="165" t="n">
        <f aca="false" ca="false" dt2D="false" dtr="false" t="normal">AA816+AA817+AA818</f>
        <v>0</v>
      </c>
      <c r="AB815" s="165" t="n">
        <f aca="false" ca="false" dt2D="false" dtr="false" t="normal">AB816+AB817+AB818</f>
        <v>0</v>
      </c>
    </row>
    <row hidden="true" ht="67.1999969482422" outlineLevel="0" r="816">
      <c r="A816" s="104" t="n"/>
      <c r="C816" s="44" t="s">
        <v>125</v>
      </c>
      <c r="D816" s="122" t="n">
        <v>953</v>
      </c>
      <c r="E816" s="45" t="s">
        <v>42</v>
      </c>
      <c r="F816" s="45" t="s">
        <v>30</v>
      </c>
      <c r="G816" s="93" t="n">
        <v>5020062340</v>
      </c>
      <c r="H816" s="58" t="n">
        <v>100</v>
      </c>
      <c r="I816" s="165" t="n">
        <f aca="false" ca="false" dt2D="false" dtr="false" t="normal">SUM(L816:AB816)</f>
        <v>0</v>
      </c>
      <c r="J816" s="165" t="n"/>
      <c r="K816" s="168" t="n">
        <f aca="false" ca="false" dt2D="false" dtr="false" t="normal">I816-J816</f>
        <v>0</v>
      </c>
      <c r="L816" s="165" t="n">
        <v>722400</v>
      </c>
      <c r="M816" s="165" t="n">
        <v>0</v>
      </c>
      <c r="N816" s="165" t="n">
        <v>-722400</v>
      </c>
      <c r="O816" s="109" t="n"/>
      <c r="P816" s="109" t="n"/>
      <c r="Q816" s="109" t="n"/>
      <c r="R816" s="109" t="n"/>
      <c r="S816" s="109" t="n"/>
      <c r="T816" s="109" t="n"/>
      <c r="U816" s="109" t="n"/>
      <c r="V816" s="109" t="n"/>
      <c r="W816" s="109" t="n"/>
      <c r="X816" s="109" t="n"/>
      <c r="Y816" s="165" t="n"/>
      <c r="Z816" s="165" t="n"/>
      <c r="AA816" s="165" t="n"/>
      <c r="AB816" s="165" t="n"/>
    </row>
    <row hidden="true" ht="35.2000007629395" outlineLevel="0" r="817">
      <c r="A817" s="104" t="n"/>
      <c r="C817" s="44" t="s">
        <v>113</v>
      </c>
      <c r="D817" s="122" t="n">
        <v>953</v>
      </c>
      <c r="E817" s="45" t="s">
        <v>42</v>
      </c>
      <c r="F817" s="45" t="s">
        <v>30</v>
      </c>
      <c r="G817" s="93" t="n">
        <v>5020062340</v>
      </c>
      <c r="H817" s="58" t="n">
        <v>200</v>
      </c>
      <c r="I817" s="165" t="n">
        <f aca="false" ca="false" dt2D="false" dtr="false" t="normal">SUM(L817:AB817)</f>
        <v>0</v>
      </c>
      <c r="J817" s="165" t="n"/>
      <c r="K817" s="168" t="n">
        <f aca="false" ca="false" dt2D="false" dtr="false" t="normal">I817-J817</f>
        <v>0</v>
      </c>
      <c r="L817" s="165" t="n">
        <v>161900</v>
      </c>
      <c r="M817" s="165" t="n">
        <v>0</v>
      </c>
      <c r="N817" s="165" t="n">
        <v>-161900</v>
      </c>
      <c r="O817" s="109" t="n"/>
      <c r="P817" s="109" t="n"/>
      <c r="Q817" s="109" t="n"/>
      <c r="R817" s="109" t="n"/>
      <c r="S817" s="109" t="n"/>
      <c r="T817" s="109" t="n"/>
      <c r="U817" s="109" t="n"/>
      <c r="V817" s="109" t="n"/>
      <c r="W817" s="109" t="n"/>
      <c r="X817" s="109" t="n"/>
      <c r="Y817" s="165" t="n"/>
      <c r="Z817" s="165" t="n"/>
      <c r="AA817" s="165" t="n"/>
      <c r="AB817" s="165" t="n"/>
    </row>
    <row hidden="true" ht="19.3500003814697" outlineLevel="0" r="818">
      <c r="A818" s="104" t="n"/>
      <c r="C818" s="44" t="s">
        <v>118</v>
      </c>
      <c r="D818" s="122" t="n">
        <v>953</v>
      </c>
      <c r="E818" s="45" t="s">
        <v>42</v>
      </c>
      <c r="F818" s="45" t="s">
        <v>30</v>
      </c>
      <c r="G818" s="93" t="n">
        <v>5020062340</v>
      </c>
      <c r="H818" s="89" t="n">
        <v>800</v>
      </c>
      <c r="I818" s="165" t="n">
        <f aca="false" ca="false" dt2D="false" dtr="false" t="normal">SUM(L818:AB818)</f>
        <v>0</v>
      </c>
      <c r="J818" s="106" t="n">
        <v>0</v>
      </c>
      <c r="K818" s="168" t="n">
        <f aca="false" ca="false" dt2D="false" dtr="false" t="normal">I818-J818</f>
        <v>0</v>
      </c>
      <c r="L818" s="106" t="n">
        <v>100</v>
      </c>
      <c r="M818" s="106" t="n">
        <v>0</v>
      </c>
      <c r="N818" s="106" t="n">
        <v>-100</v>
      </c>
      <c r="Y818" s="106" t="n"/>
      <c r="Z818" s="106" t="n"/>
      <c r="AA818" s="106" t="n"/>
      <c r="AB818" s="106" t="n">
        <v>0</v>
      </c>
    </row>
    <row hidden="true" ht="51.2000007629395" outlineLevel="0" r="819">
      <c r="A819" s="104" t="n"/>
      <c r="C819" s="44" t="s">
        <v>124</v>
      </c>
      <c r="D819" s="122" t="n">
        <v>953</v>
      </c>
      <c r="E819" s="45" t="s">
        <v>42</v>
      </c>
      <c r="F819" s="45" t="s">
        <v>30</v>
      </c>
      <c r="G819" s="93" t="n">
        <v>5020069000</v>
      </c>
      <c r="H819" s="45" t="n"/>
      <c r="I819" s="165" t="n">
        <f aca="false" ca="false" dt2D="false" dtr="false" t="normal">SUM(L819:AB819)</f>
        <v>0</v>
      </c>
      <c r="J819" s="106" t="n"/>
      <c r="K819" s="168" t="n">
        <f aca="false" ca="false" dt2D="false" dtr="false" t="normal">I819-J819</f>
        <v>0</v>
      </c>
      <c r="N819" s="106" t="n">
        <f aca="false" ca="false" dt2D="false" dtr="false" t="normal">N820+N821+N822</f>
        <v>9392600</v>
      </c>
      <c r="O819" s="107" t="n">
        <f aca="false" ca="false" dt2D="false" dtr="false" t="normal">O820+O821+O822</f>
        <v>-9392600</v>
      </c>
      <c r="P819" s="107" t="n">
        <f aca="false" ca="false" dt2D="false" dtr="false" t="normal">P820+P821+P822</f>
        <v>0</v>
      </c>
      <c r="Q819" s="107" t="n">
        <f aca="false" ca="false" dt2D="false" dtr="false" t="normal">Q820+Q821+Q822</f>
        <v>0</v>
      </c>
      <c r="R819" s="107" t="n">
        <f aca="false" ca="false" dt2D="false" dtr="false" t="normal">R820+R821+R822</f>
        <v>0</v>
      </c>
      <c r="S819" s="107" t="n">
        <f aca="false" ca="false" dt2D="false" dtr="false" t="normal">S820+S821+S822</f>
        <v>0</v>
      </c>
      <c r="T819" s="107" t="n">
        <f aca="false" ca="false" dt2D="false" dtr="false" t="normal">T820+T821+T822</f>
        <v>0</v>
      </c>
      <c r="U819" s="107" t="n">
        <f aca="false" ca="false" dt2D="false" dtr="false" t="normal">U820+U821+U822</f>
        <v>0</v>
      </c>
      <c r="V819" s="107" t="n">
        <f aca="false" ca="false" dt2D="false" dtr="false" t="normal">V820+V821+V822</f>
        <v>0</v>
      </c>
      <c r="W819" s="107" t="n">
        <f aca="false" ca="false" dt2D="false" dtr="false" t="normal">W820+W821+W822</f>
        <v>0</v>
      </c>
      <c r="X819" s="107" t="n">
        <f aca="false" ca="false" dt2D="false" dtr="false" t="normal">X820+X821+X822</f>
        <v>0</v>
      </c>
      <c r="Y819" s="106" t="n">
        <f aca="false" ca="false" dt2D="false" dtr="false" t="normal">Y820+Y821+Y822</f>
        <v>0</v>
      </c>
      <c r="Z819" s="106" t="n">
        <f aca="false" ca="false" dt2D="false" dtr="false" t="normal">Z820+Z821+Z822</f>
        <v>0</v>
      </c>
      <c r="AA819" s="106" t="n">
        <f aca="false" ca="false" dt2D="false" dtr="false" t="normal">AA820+AA821+AA822</f>
        <v>0</v>
      </c>
      <c r="AB819" s="106" t="n"/>
    </row>
    <row hidden="true" ht="67.1999969482422" outlineLevel="0" r="820">
      <c r="A820" s="104" t="n"/>
      <c r="C820" s="44" t="s">
        <v>125</v>
      </c>
      <c r="D820" s="122" t="n">
        <v>953</v>
      </c>
      <c r="E820" s="45" t="s">
        <v>42</v>
      </c>
      <c r="F820" s="45" t="s">
        <v>30</v>
      </c>
      <c r="G820" s="93" t="n">
        <v>5020069000</v>
      </c>
      <c r="H820" s="45" t="s">
        <v>111</v>
      </c>
      <c r="I820" s="165" t="n">
        <f aca="false" ca="false" dt2D="false" dtr="false" t="normal">SUM(L820:AB820)</f>
        <v>0</v>
      </c>
      <c r="J820" s="106" t="n"/>
      <c r="K820" s="168" t="n">
        <f aca="false" ca="false" dt2D="false" dtr="false" t="normal">I820-J820</f>
        <v>0</v>
      </c>
      <c r="N820" s="106" t="n">
        <v>8258600</v>
      </c>
      <c r="O820" s="107" t="n">
        <v>-8258600</v>
      </c>
      <c r="Y820" s="106" t="n"/>
      <c r="Z820" s="106" t="n"/>
      <c r="AA820" s="106" t="n"/>
      <c r="AB820" s="106" t="n"/>
    </row>
    <row hidden="true" ht="35.2000007629395" outlineLevel="0" r="821">
      <c r="A821" s="104" t="n"/>
      <c r="C821" s="44" t="s">
        <v>113</v>
      </c>
      <c r="D821" s="122" t="n">
        <v>953</v>
      </c>
      <c r="E821" s="45" t="s">
        <v>42</v>
      </c>
      <c r="F821" s="45" t="s">
        <v>30</v>
      </c>
      <c r="G821" s="93" t="n">
        <v>5020069000</v>
      </c>
      <c r="H821" s="45" t="s">
        <v>114</v>
      </c>
      <c r="I821" s="165" t="n">
        <f aca="false" ca="false" dt2D="false" dtr="false" t="normal">SUM(L821:AB821)</f>
        <v>0</v>
      </c>
      <c r="J821" s="106" t="n"/>
      <c r="K821" s="168" t="n">
        <f aca="false" ca="false" dt2D="false" dtr="false" t="normal">I821-J821</f>
        <v>0</v>
      </c>
      <c r="N821" s="106" t="n">
        <v>1133200</v>
      </c>
      <c r="O821" s="107" t="n">
        <v>-1133200</v>
      </c>
      <c r="Y821" s="106" t="n"/>
      <c r="Z821" s="106" t="n"/>
      <c r="AA821" s="106" t="n"/>
      <c r="AB821" s="106" t="n"/>
    </row>
    <row hidden="true" ht="19.3500003814697" outlineLevel="0" r="822">
      <c r="A822" s="104" t="n"/>
      <c r="C822" s="44" t="s">
        <v>118</v>
      </c>
      <c r="D822" s="122" t="n">
        <v>953</v>
      </c>
      <c r="E822" s="45" t="s">
        <v>42</v>
      </c>
      <c r="F822" s="45" t="s">
        <v>30</v>
      </c>
      <c r="G822" s="93" t="n">
        <v>5020069000</v>
      </c>
      <c r="H822" s="45" t="s">
        <v>119</v>
      </c>
      <c r="I822" s="165" t="n">
        <f aca="false" ca="false" dt2D="false" dtr="false" t="normal">SUM(L822:AB822)</f>
        <v>0</v>
      </c>
      <c r="J822" s="106" t="n"/>
      <c r="K822" s="168" t="n">
        <f aca="false" ca="false" dt2D="false" dtr="false" t="normal">I822-J822</f>
        <v>0</v>
      </c>
      <c r="N822" s="106" t="n">
        <v>800</v>
      </c>
      <c r="O822" s="107" t="n">
        <v>-800</v>
      </c>
      <c r="Y822" s="106" t="n"/>
      <c r="Z822" s="106" t="n"/>
      <c r="AA822" s="106" t="n"/>
      <c r="AB822" s="106" t="n"/>
    </row>
    <row ht="147.199996948242" outlineLevel="0" r="823">
      <c r="A823" s="104" t="n"/>
      <c r="C823" s="44" t="s">
        <v>126</v>
      </c>
      <c r="D823" s="122" t="n">
        <v>953</v>
      </c>
      <c r="E823" s="45" t="s">
        <v>42</v>
      </c>
      <c r="F823" s="45" t="s">
        <v>30</v>
      </c>
      <c r="G823" s="93" t="n">
        <v>5020069170</v>
      </c>
      <c r="H823" s="45" t="n"/>
      <c r="I823" s="165" t="n">
        <f aca="false" ca="false" dt2D="false" dtr="false" t="normal">SUM(L823:AB823)</f>
        <v>984500</v>
      </c>
      <c r="J823" s="165" t="n">
        <f aca="false" ca="false" dt2D="false" dtr="false" t="normal">J824+J825+J826</f>
        <v>984491.02</v>
      </c>
      <c r="K823" s="168" t="n">
        <f aca="false" ca="false" dt2D="false" dtr="false" t="normal">I823-J823</f>
        <v>8.979999999981374</v>
      </c>
      <c r="O823" s="107" t="n">
        <f aca="false" ca="false" dt2D="false" dtr="false" t="normal">O824+O825+O826</f>
        <v>884400</v>
      </c>
      <c r="P823" s="107" t="n">
        <f aca="false" ca="false" dt2D="false" dtr="false" t="normal">P824+P825+P826</f>
        <v>100100</v>
      </c>
      <c r="Q823" s="107" t="n">
        <f aca="false" ca="false" dt2D="false" dtr="false" t="normal">Q824+Q825+Q826</f>
        <v>0</v>
      </c>
      <c r="R823" s="107" t="n">
        <f aca="false" ca="false" dt2D="false" dtr="false" t="normal">R824+R825+R826</f>
        <v>0</v>
      </c>
      <c r="S823" s="107" t="n">
        <f aca="false" ca="false" dt2D="false" dtr="false" t="normal">S824+S825+S826</f>
        <v>0</v>
      </c>
      <c r="T823" s="107" t="n">
        <f aca="false" ca="false" dt2D="false" dtr="false" t="normal">T824+T825+T826</f>
        <v>0</v>
      </c>
      <c r="U823" s="107" t="n">
        <f aca="false" ca="false" dt2D="false" dtr="false" t="normal">U824+U825+U826</f>
        <v>0</v>
      </c>
      <c r="V823" s="107" t="n">
        <f aca="false" ca="false" dt2D="false" dtr="false" t="normal">V824+V825+V826</f>
        <v>0</v>
      </c>
      <c r="W823" s="107" t="n">
        <f aca="false" ca="false" dt2D="false" dtr="false" t="normal">W824+W825+W826</f>
        <v>0</v>
      </c>
      <c r="X823" s="107" t="n">
        <f aca="false" ca="false" dt2D="false" dtr="false" t="normal">X824+X825+X826</f>
        <v>0</v>
      </c>
      <c r="Y823" s="106" t="n">
        <f aca="false" ca="false" dt2D="false" dtr="false" t="normal">Y824+Y825+Y826</f>
        <v>0</v>
      </c>
      <c r="Z823" s="106" t="n">
        <f aca="false" ca="false" dt2D="false" dtr="false" t="normal">Z824+Z825+Z826</f>
        <v>0</v>
      </c>
      <c r="AA823" s="106" t="n">
        <f aca="false" ca="false" dt2D="false" dtr="false" t="normal">AA824+AA825+AA826</f>
        <v>0</v>
      </c>
      <c r="AB823" s="106" t="n"/>
    </row>
    <row ht="67.1999969482422" outlineLevel="0" r="824">
      <c r="A824" s="104" t="n"/>
      <c r="C824" s="44" t="s">
        <v>125</v>
      </c>
      <c r="D824" s="122" t="n">
        <v>953</v>
      </c>
      <c r="E824" s="45" t="s">
        <v>42</v>
      </c>
      <c r="F824" s="45" t="s">
        <v>30</v>
      </c>
      <c r="G824" s="93" t="n">
        <v>5020069170</v>
      </c>
      <c r="H824" s="45" t="s">
        <v>111</v>
      </c>
      <c r="I824" s="165" t="n">
        <f aca="false" ca="false" dt2D="false" dtr="false" t="normal">SUM(L824:AB824)</f>
        <v>947835.93</v>
      </c>
      <c r="J824" s="165" t="n">
        <v>947835.93</v>
      </c>
      <c r="K824" s="168" t="n">
        <f aca="false" ca="false" dt2D="false" dtr="false" t="normal">I824-J824</f>
        <v>0</v>
      </c>
      <c r="O824" s="107" t="n">
        <v>722400</v>
      </c>
      <c r="P824" s="107" t="n">
        <v>100100</v>
      </c>
      <c r="Q824" s="107" t="n">
        <v>116900</v>
      </c>
      <c r="W824" s="107" t="n">
        <v>45.93</v>
      </c>
      <c r="Y824" s="106" t="n">
        <v>8390</v>
      </c>
      <c r="Z824" s="106" t="n"/>
      <c r="AA824" s="106" t="n"/>
      <c r="AB824" s="106" t="n"/>
    </row>
    <row ht="35.2000007629395" outlineLevel="0" r="825">
      <c r="A825" s="104" t="n"/>
      <c r="C825" s="44" t="s">
        <v>113</v>
      </c>
      <c r="D825" s="122" t="n">
        <v>953</v>
      </c>
      <c r="E825" s="45" t="s">
        <v>42</v>
      </c>
      <c r="F825" s="45" t="s">
        <v>30</v>
      </c>
      <c r="G825" s="93" t="n">
        <v>5020069170</v>
      </c>
      <c r="H825" s="45" t="s">
        <v>114</v>
      </c>
      <c r="I825" s="165" t="n">
        <f aca="false" ca="false" dt2D="false" dtr="false" t="normal">SUM(L825:AB825)</f>
        <v>36610</v>
      </c>
      <c r="J825" s="165" t="n">
        <v>36601.02</v>
      </c>
      <c r="K825" s="168" t="n">
        <f aca="false" ca="false" dt2D="false" dtr="false" t="normal">I825-J825</f>
        <v>8.980000000003201</v>
      </c>
      <c r="O825" s="107" t="n">
        <v>161900</v>
      </c>
      <c r="Q825" s="107" t="n">
        <v>-116900</v>
      </c>
      <c r="Y825" s="106" t="n">
        <v>-8390</v>
      </c>
      <c r="Z825" s="106" t="n"/>
      <c r="AA825" s="106" t="n"/>
      <c r="AB825" s="106" t="n"/>
    </row>
    <row outlineLevel="0" r="826">
      <c r="A826" s="104" t="n"/>
      <c r="C826" s="44" t="s">
        <v>118</v>
      </c>
      <c r="D826" s="122" t="n">
        <v>953</v>
      </c>
      <c r="E826" s="45" t="s">
        <v>42</v>
      </c>
      <c r="F826" s="45" t="s">
        <v>30</v>
      </c>
      <c r="G826" s="93" t="n">
        <v>5020069170</v>
      </c>
      <c r="H826" s="45" t="s">
        <v>119</v>
      </c>
      <c r="I826" s="165" t="n">
        <f aca="false" ca="false" dt2D="false" dtr="false" t="normal">SUM(L826:AB826)</f>
        <v>54.07</v>
      </c>
      <c r="J826" s="165" t="n">
        <v>54.07</v>
      </c>
      <c r="K826" s="168" t="n">
        <f aca="false" ca="false" dt2D="false" dtr="false" t="normal">I826-J826</f>
        <v>0</v>
      </c>
      <c r="O826" s="107" t="n">
        <v>100</v>
      </c>
      <c r="W826" s="107" t="n">
        <v>-45.93</v>
      </c>
      <c r="Y826" s="106" t="n"/>
      <c r="Z826" s="106" t="n"/>
      <c r="AA826" s="106" t="n"/>
      <c r="AB826" s="106" t="n"/>
    </row>
    <row ht="67.1999969482422" outlineLevel="0" r="827">
      <c r="A827" s="104" t="n"/>
      <c r="C827" s="44" t="s">
        <v>127</v>
      </c>
      <c r="D827" s="122" t="n">
        <v>953</v>
      </c>
      <c r="E827" s="45" t="s">
        <v>42</v>
      </c>
      <c r="F827" s="45" t="s">
        <v>30</v>
      </c>
      <c r="G827" s="93" t="n">
        <v>5020069180</v>
      </c>
      <c r="H827" s="45" t="n"/>
      <c r="I827" s="165" t="n">
        <f aca="false" ca="false" dt2D="false" dtr="false" t="normal">SUM(L827:AB827)</f>
        <v>723600</v>
      </c>
      <c r="J827" s="165" t="n">
        <f aca="false" ca="false" dt2D="false" dtr="false" t="normal">J828+J829+J830</f>
        <v>723590.51</v>
      </c>
      <c r="K827" s="168" t="n">
        <f aca="false" ca="false" dt2D="false" dtr="false" t="normal">I827-J827</f>
        <v>9.489999999990687</v>
      </c>
      <c r="O827" s="107" t="n">
        <f aca="false" ca="false" dt2D="false" dtr="false" t="normal">O828+O829+O830</f>
        <v>645400</v>
      </c>
      <c r="P827" s="107" t="n">
        <f aca="false" ca="false" dt2D="false" dtr="false" t="normal">P828+P829+P830</f>
        <v>78200</v>
      </c>
      <c r="Q827" s="107" t="n">
        <f aca="false" ca="false" dt2D="false" dtr="false" t="normal">Q828+Q829+Q830</f>
        <v>0</v>
      </c>
      <c r="R827" s="107" t="n">
        <f aca="false" ca="false" dt2D="false" dtr="false" t="normal">R828+R829+R830</f>
        <v>0</v>
      </c>
      <c r="S827" s="107" t="n">
        <f aca="false" ca="false" dt2D="false" dtr="false" t="normal">S828+S829+S830</f>
        <v>0</v>
      </c>
      <c r="T827" s="107" t="n">
        <f aca="false" ca="false" dt2D="false" dtr="false" t="normal">T828+T829+T830</f>
        <v>0</v>
      </c>
      <c r="U827" s="107" t="n">
        <f aca="false" ca="false" dt2D="false" dtr="false" t="normal">U828+U829+U830</f>
        <v>0</v>
      </c>
      <c r="V827" s="107" t="n">
        <f aca="false" ca="false" dt2D="false" dtr="false" t="normal">V828+V829+V830</f>
        <v>0</v>
      </c>
      <c r="W827" s="107" t="n">
        <f aca="false" ca="false" dt2D="false" dtr="false" t="normal">W828+W829+W830</f>
        <v>0</v>
      </c>
      <c r="X827" s="107" t="n">
        <f aca="false" ca="false" dt2D="false" dtr="false" t="normal">X828+X829+X830</f>
        <v>0</v>
      </c>
      <c r="Y827" s="106" t="n">
        <f aca="false" ca="false" dt2D="false" dtr="false" t="normal">Y828+Y829+Y830</f>
        <v>0</v>
      </c>
      <c r="Z827" s="106" t="n">
        <f aca="false" ca="false" dt2D="false" dtr="false" t="normal">Z828+Z829+Z830</f>
        <v>0</v>
      </c>
      <c r="AA827" s="106" t="n">
        <f aca="false" ca="false" dt2D="false" dtr="false" t="normal">AA828+AA829+AA830</f>
        <v>0</v>
      </c>
      <c r="AB827" s="106" t="n"/>
    </row>
    <row ht="67.1999969482422" outlineLevel="0" r="828">
      <c r="A828" s="104" t="n"/>
      <c r="C828" s="44" t="s">
        <v>125</v>
      </c>
      <c r="D828" s="122" t="n">
        <v>953</v>
      </c>
      <c r="E828" s="45" t="s">
        <v>42</v>
      </c>
      <c r="F828" s="45" t="s">
        <v>30</v>
      </c>
      <c r="G828" s="93" t="n">
        <v>5020069180</v>
      </c>
      <c r="H828" s="45" t="s">
        <v>111</v>
      </c>
      <c r="I828" s="165" t="n">
        <f aca="false" ca="false" dt2D="false" dtr="false" t="normal">SUM(L828:AB828)</f>
        <v>694522.98</v>
      </c>
      <c r="J828" s="165" t="n">
        <v>694522.98</v>
      </c>
      <c r="K828" s="168" t="n">
        <f aca="false" ca="false" dt2D="false" dtr="false" t="normal">I828-J828</f>
        <v>0</v>
      </c>
      <c r="O828" s="107" t="n">
        <v>564400</v>
      </c>
      <c r="P828" s="107" t="n">
        <v>78200</v>
      </c>
      <c r="Q828" s="107" t="n">
        <v>40900</v>
      </c>
      <c r="W828" s="107" t="n">
        <v>72.98</v>
      </c>
      <c r="Y828" s="106" t="n">
        <v>10950</v>
      </c>
      <c r="Z828" s="106" t="n"/>
      <c r="AA828" s="106" t="n"/>
      <c r="AB828" s="106" t="n"/>
    </row>
    <row ht="35.2000007629395" outlineLevel="0" r="829">
      <c r="A829" s="104" t="n"/>
      <c r="C829" s="44" t="s">
        <v>113</v>
      </c>
      <c r="D829" s="122" t="n">
        <v>953</v>
      </c>
      <c r="E829" s="45" t="s">
        <v>42</v>
      </c>
      <c r="F829" s="45" t="s">
        <v>30</v>
      </c>
      <c r="G829" s="93" t="n">
        <v>5020069180</v>
      </c>
      <c r="H829" s="45" t="s">
        <v>114</v>
      </c>
      <c r="I829" s="165" t="n">
        <f aca="false" ca="false" dt2D="false" dtr="false" t="normal">SUM(L829:AB829)</f>
        <v>29050</v>
      </c>
      <c r="J829" s="165" t="n">
        <v>29040.51</v>
      </c>
      <c r="K829" s="168" t="n">
        <f aca="false" ca="false" dt2D="false" dtr="false" t="normal">I829-J829</f>
        <v>9.4900000000016</v>
      </c>
      <c r="O829" s="107" t="n">
        <v>80900</v>
      </c>
      <c r="Q829" s="107" t="n">
        <v>-40900</v>
      </c>
      <c r="Y829" s="106" t="n">
        <v>-10950</v>
      </c>
      <c r="Z829" s="106" t="n"/>
      <c r="AA829" s="106" t="n"/>
      <c r="AB829" s="106" t="n"/>
    </row>
    <row outlineLevel="0" r="830">
      <c r="A830" s="104" t="n"/>
      <c r="C830" s="44" t="s">
        <v>118</v>
      </c>
      <c r="D830" s="122" t="n">
        <v>953</v>
      </c>
      <c r="E830" s="45" t="s">
        <v>42</v>
      </c>
      <c r="F830" s="45" t="s">
        <v>30</v>
      </c>
      <c r="G830" s="93" t="n">
        <v>5020069180</v>
      </c>
      <c r="H830" s="45" t="s">
        <v>119</v>
      </c>
      <c r="I830" s="165" t="n">
        <f aca="false" ca="false" dt2D="false" dtr="false" t="normal">SUM(L830:AB830)</f>
        <v>27.019999999999996</v>
      </c>
      <c r="J830" s="165" t="n">
        <v>27.02</v>
      </c>
      <c r="K830" s="168" t="n">
        <f aca="false" ca="false" dt2D="false" dtr="false" t="normal">I830-J830</f>
        <v>-0.000000000000003552713678800501</v>
      </c>
      <c r="O830" s="107" t="n">
        <v>100</v>
      </c>
      <c r="W830" s="107" t="n">
        <v>-72.98</v>
      </c>
      <c r="Y830" s="106" t="n"/>
      <c r="Z830" s="106" t="n"/>
      <c r="AA830" s="106" t="n"/>
      <c r="AB830" s="106" t="n"/>
    </row>
    <row ht="51.2000007629395" outlineLevel="0" r="831">
      <c r="A831" s="104" t="n"/>
      <c r="C831" s="44" t="s">
        <v>121</v>
      </c>
      <c r="D831" s="122" t="n">
        <v>953</v>
      </c>
      <c r="E831" s="45" t="s">
        <v>42</v>
      </c>
      <c r="F831" s="45" t="s">
        <v>30</v>
      </c>
      <c r="G831" s="93" t="n">
        <v>5020069190</v>
      </c>
      <c r="H831" s="45" t="n"/>
      <c r="I831" s="165" t="n">
        <f aca="false" ca="false" dt2D="false" dtr="false" t="normal">SUM(L831:AB831)</f>
        <v>8828600</v>
      </c>
      <c r="J831" s="165" t="n">
        <f aca="false" ca="false" dt2D="false" dtr="false" t="normal">J832+J833+J834</f>
        <v>8826664.25</v>
      </c>
      <c r="K831" s="168" t="n">
        <f aca="false" ca="false" dt2D="false" dtr="false" t="normal">I831-J831</f>
        <v>1935.75</v>
      </c>
      <c r="O831" s="107" t="n">
        <f aca="false" ca="false" dt2D="false" dtr="false" t="normal">O832+O833+O834</f>
        <v>7862800</v>
      </c>
      <c r="P831" s="107" t="n">
        <f aca="false" ca="false" dt2D="false" dtr="false" t="normal">P832+P833+P834</f>
        <v>965800</v>
      </c>
      <c r="Q831" s="107" t="n">
        <f aca="false" ca="false" dt2D="false" dtr="false" t="normal">Q832+Q833+Q834</f>
        <v>0</v>
      </c>
      <c r="R831" s="107" t="n">
        <f aca="false" ca="false" dt2D="false" dtr="false" t="normal">R832+R833+R834</f>
        <v>0</v>
      </c>
      <c r="S831" s="107" t="n">
        <f aca="false" ca="false" dt2D="false" dtr="false" t="normal">S832+S833+S834</f>
        <v>0</v>
      </c>
      <c r="T831" s="107" t="n">
        <f aca="false" ca="false" dt2D="false" dtr="false" t="normal">T832+T833+T834</f>
        <v>0</v>
      </c>
      <c r="U831" s="107" t="n">
        <f aca="false" ca="false" dt2D="false" dtr="false" t="normal">U832+U833+U834</f>
        <v>0</v>
      </c>
      <c r="V831" s="107" t="n">
        <f aca="false" ca="false" dt2D="false" dtr="false" t="normal">V832+V833+V834</f>
        <v>0</v>
      </c>
      <c r="W831" s="107" t="n">
        <f aca="false" ca="false" dt2D="false" dtr="false" t="normal">W832+W833+W834</f>
        <v>0</v>
      </c>
      <c r="X831" s="107" t="n">
        <f aca="false" ca="false" dt2D="false" dtr="false" t="normal">X832+X833+X834</f>
        <v>0</v>
      </c>
      <c r="Y831" s="106" t="n">
        <f aca="false" ca="false" dt2D="false" dtr="false" t="normal">Y832+Y833+Y834</f>
        <v>0</v>
      </c>
      <c r="Z831" s="106" t="n">
        <f aca="false" ca="false" dt2D="false" dtr="false" t="normal">Z832+Z833+Z834</f>
        <v>0</v>
      </c>
      <c r="AA831" s="106" t="n">
        <f aca="false" ca="false" dt2D="false" dtr="false" t="normal">AA832+AA833+AA834</f>
        <v>0</v>
      </c>
      <c r="AB831" s="106" t="n"/>
    </row>
    <row ht="67.1999969482422" outlineLevel="0" r="832">
      <c r="A832" s="104" t="n"/>
      <c r="C832" s="44" t="s">
        <v>125</v>
      </c>
      <c r="D832" s="122" t="n">
        <v>953</v>
      </c>
      <c r="E832" s="45" t="s">
        <v>42</v>
      </c>
      <c r="F832" s="45" t="s">
        <v>30</v>
      </c>
      <c r="G832" s="93" t="n">
        <v>5020069190</v>
      </c>
      <c r="H832" s="45" t="s">
        <v>111</v>
      </c>
      <c r="I832" s="165" t="n">
        <f aca="false" ca="false" dt2D="false" dtr="false" t="normal">SUM(L832:AB832)</f>
        <v>8474192.67</v>
      </c>
      <c r="J832" s="165" t="n">
        <v>8474192.67</v>
      </c>
      <c r="K832" s="168" t="n">
        <f aca="false" ca="false" dt2D="false" dtr="false" t="normal">I832-J832</f>
        <v>0</v>
      </c>
      <c r="O832" s="107" t="n">
        <v>6971800</v>
      </c>
      <c r="P832" s="107" t="n">
        <v>965800</v>
      </c>
      <c r="Q832" s="107" t="n">
        <v>450400</v>
      </c>
      <c r="W832" s="107" t="n">
        <v>152.67</v>
      </c>
      <c r="Y832" s="106" t="n">
        <v>86040</v>
      </c>
      <c r="Z832" s="106" t="n"/>
      <c r="AA832" s="106" t="n"/>
      <c r="AB832" s="106" t="n"/>
    </row>
    <row ht="35.2000007629395" outlineLevel="0" r="833">
      <c r="A833" s="104" t="n"/>
      <c r="C833" s="44" t="s">
        <v>113</v>
      </c>
      <c r="D833" s="122" t="n">
        <v>953</v>
      </c>
      <c r="E833" s="45" t="s">
        <v>42</v>
      </c>
      <c r="F833" s="45" t="s">
        <v>30</v>
      </c>
      <c r="G833" s="93" t="n">
        <v>5020069190</v>
      </c>
      <c r="H833" s="45" t="s">
        <v>114</v>
      </c>
      <c r="I833" s="165" t="n">
        <f aca="false" ca="false" dt2D="false" dtr="false" t="normal">SUM(L833:AB833)</f>
        <v>353960</v>
      </c>
      <c r="J833" s="165" t="n">
        <v>352024.25</v>
      </c>
      <c r="K833" s="168" t="n">
        <f aca="false" ca="false" dt2D="false" dtr="false" t="normal">I833-J833</f>
        <v>1935.75</v>
      </c>
      <c r="O833" s="107" t="n">
        <v>890400</v>
      </c>
      <c r="Q833" s="107" t="n">
        <v>-450400</v>
      </c>
      <c r="Y833" s="106" t="n">
        <v>-86040</v>
      </c>
      <c r="Z833" s="106" t="n"/>
      <c r="AA833" s="106" t="n"/>
      <c r="AB833" s="106" t="n"/>
    </row>
    <row outlineLevel="0" r="834">
      <c r="A834" s="104" t="n"/>
      <c r="C834" s="44" t="s">
        <v>118</v>
      </c>
      <c r="D834" s="122" t="n">
        <v>953</v>
      </c>
      <c r="E834" s="45" t="s">
        <v>42</v>
      </c>
      <c r="F834" s="45" t="s">
        <v>30</v>
      </c>
      <c r="G834" s="93" t="n">
        <v>5020069190</v>
      </c>
      <c r="H834" s="45" t="s">
        <v>119</v>
      </c>
      <c r="I834" s="165" t="n">
        <f aca="false" ca="false" dt2D="false" dtr="false" t="normal">SUM(L834:AB834)</f>
        <v>447.33000000000004</v>
      </c>
      <c r="J834" s="165" t="n">
        <v>447.33</v>
      </c>
      <c r="K834" s="168" t="n">
        <f aca="false" ca="false" dt2D="false" dtr="false" t="normal">I834-J834</f>
        <v>0.00000000000005684341886080802</v>
      </c>
      <c r="O834" s="107" t="n">
        <v>600</v>
      </c>
      <c r="W834" s="107" t="n">
        <v>-152.67</v>
      </c>
      <c r="Y834" s="106" t="n"/>
      <c r="Z834" s="106" t="n"/>
      <c r="AA834" s="106" t="n"/>
      <c r="AB834" s="106" t="n"/>
    </row>
    <row outlineLevel="0" r="835">
      <c r="A835" s="104" t="n"/>
      <c r="C835" s="44" t="n"/>
      <c r="D835" s="122" t="n"/>
      <c r="E835" s="45" t="n"/>
      <c r="F835" s="45" t="n"/>
      <c r="G835" s="93" t="n"/>
      <c r="H835" s="89" t="n"/>
      <c r="I835" s="165" t="n"/>
      <c r="J835" s="165" t="n"/>
      <c r="K835" s="165" t="n"/>
      <c r="Y835" s="106" t="n"/>
      <c r="Z835" s="106" t="n"/>
      <c r="AA835" s="106" t="n"/>
      <c r="AB835" s="106" t="n"/>
    </row>
    <row customHeight="true" ht="69.9499969482422" outlineLevel="0" r="836">
      <c r="A836" s="104" t="n"/>
      <c r="C836" s="36" t="s">
        <v>415</v>
      </c>
      <c r="D836" s="181" t="n"/>
      <c r="E836" s="182" t="n"/>
      <c r="F836" s="182" t="n"/>
      <c r="G836" s="183" t="n"/>
      <c r="I836" s="184" t="n"/>
      <c r="J836" s="184" t="n"/>
      <c r="K836" s="52" t="s">
        <v>96</v>
      </c>
    </row>
  </sheetData>
  <mergeCells count="27">
    <mergeCell ref="J1:M1"/>
    <mergeCell ref="H2:I2"/>
    <mergeCell ref="J2:K2"/>
    <mergeCell ref="C3:M3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B5:B6"/>
    <mergeCell ref="C5:C6"/>
    <mergeCell ref="I5:I6"/>
    <mergeCell ref="D5:H5"/>
    <mergeCell ref="AB5:AB7"/>
    <mergeCell ref="AA5:AA6"/>
    <mergeCell ref="W5:W6"/>
    <mergeCell ref="X5:X6"/>
    <mergeCell ref="Y5:Y6"/>
    <mergeCell ref="Z5:Z6"/>
  </mergeCells>
  <pageMargins bottom="0.196527779102325" footer="0.511805534362793" header="0.511805534362793" left="0.557638883590698" right="0.196527779102325" top="0.787500023841858"/>
  <pageSetup fitToHeight="1" fitToWidth="1" orientation="landscape" paperHeight="297mm" paperSize="9" paperWidth="210mm" scale="86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MyOffice-CoreFramework-Windows/25-982.666.6545.616.0@RELEASE-DESKTOP-WASSABI_HOME-RC-RENEW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2023-03-23T08:11:59Z</dcterms:modified>
</cp:coreProperties>
</file>